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updateLinks="never" codeName="ThisWorkbook"/>
  <mc:AlternateContent xmlns:mc="http://schemas.openxmlformats.org/markup-compatibility/2006">
    <mc:Choice Requires="x15">
      <x15ac:absPath xmlns:x15ac="http://schemas.microsoft.com/office/spreadsheetml/2010/11/ac" url="Q:\SSO-CFD\UG_HKT_Inkoop-UNIT\80-INKOOPDOSSIERS-ICT\IUC22-021 Assessmentportaal\04 - BESCHRIJVENDE DOCUMENTEN\Actuele werkversie\"/>
    </mc:Choice>
  </mc:AlternateContent>
  <xr:revisionPtr revIDLastSave="0" documentId="8_{AF43F7F1-5F15-4A1C-B15A-8DB4CD4B2C28}" xr6:coauthVersionLast="47" xr6:coauthVersionMax="47" xr10:uidLastSave="{00000000-0000-0000-0000-000000000000}"/>
  <bookViews>
    <workbookView xWindow="-108" yWindow="-108" windowWidth="23256" windowHeight="12576" tabRatio="776" xr2:uid="{00000000-000D-0000-FFFF-FFFF00000000}"/>
  </bookViews>
  <sheets>
    <sheet name="Samenvatting" sheetId="4" r:id="rId1"/>
    <sheet name="1. Implementatie" sheetId="57" r:id="rId2"/>
    <sheet name="2. Gebruiksrecht" sheetId="37" r:id="rId3"/>
    <sheet name="3. Additionele diensten" sheetId="36" r:id="rId4"/>
    <sheet name="BPK-Grafiek" sheetId="63" r:id="rId5"/>
    <sheet name="DATA" sheetId="64"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AMO_UniqueIdentifier" hidden="1">"'a8b43c25-150a-4d84-a538-779f9bcc13c1'"</definedName>
    <definedName name="A" localSheetId="2">'[1]HULP-velden'!$D$8</definedName>
    <definedName name="A">'[2]HULP-velden'!$D$8</definedName>
    <definedName name="AanpassingScriptFAQ">#REF!</definedName>
    <definedName name="AanpassingScriptHIP">#REF!</definedName>
    <definedName name="AantalPercelenIngeschreven">[3]Parameters!$E$19</definedName>
    <definedName name="AltCPU2007Perceel1">'[4]9.1'!#REF!</definedName>
    <definedName name="AltCPU2008Perceel1">'[4]9.1'!#REF!</definedName>
    <definedName name="AltCPU2009Perceel1">'[4]9.1'!#REF!</definedName>
    <definedName name="AltCPU2010Perceel1">'[4]9.1'!#REF!</definedName>
    <definedName name="AltCPU2011Perceel1">'[4]9.1'!#REF!</definedName>
    <definedName name="AltCPU2012Perceel1">'[4]9.1'!#REF!</definedName>
    <definedName name="AltCPU2013Perceel1">'[4]9.1'!#REF!</definedName>
    <definedName name="AltCPU2014Perceel1">'[4]9.1'!#REF!</definedName>
    <definedName name="AltCPU2015Perceel1">'[4]9.1'!#REF!</definedName>
    <definedName name="AltGBext2007Perceel1">'[4]9.1'!#REF!</definedName>
    <definedName name="AltGBext2008Perceel1">'[4]9.1'!#REF!</definedName>
    <definedName name="AltGBext2009Perceel1">'[4]9.1'!#REF!</definedName>
    <definedName name="AltGBext2010Perceel1">'[4]9.1'!#REF!</definedName>
    <definedName name="AltGBext2011Perceel1">'[4]9.1'!#REF!</definedName>
    <definedName name="AltGBext2012Perceel1">'[4]9.1'!#REF!</definedName>
    <definedName name="AltGBext2013Perceel1">'[4]9.1'!#REF!</definedName>
    <definedName name="AltGBext2014Perceel1">'[4]9.1'!#REF!</definedName>
    <definedName name="AltGBext2015Perceel1">'[4]9.1'!#REF!</definedName>
    <definedName name="AltGBInt2007Perceel1">'[4]9.1'!#REF!</definedName>
    <definedName name="AltGBInt2008Perceel1">'[4]9.1'!#REF!</definedName>
    <definedName name="AltGBInt2009Perceel1">'[4]9.1'!#REF!</definedName>
    <definedName name="AltGBInt2010Perceel1">'[4]9.1'!#REF!</definedName>
    <definedName name="AltGBInt2011Perceel1">'[4]9.1'!#REF!</definedName>
    <definedName name="AltGBInt2012Perceel1">'[4]9.1'!#REF!</definedName>
    <definedName name="AltGBInt2013Perceel1">'[4]9.1'!#REF!</definedName>
    <definedName name="AltGBInt2014Perceel1">'[4]9.1'!#REF!</definedName>
    <definedName name="AltGBInt2015Perceel1">'[4]9.1'!#REF!</definedName>
    <definedName name="AltMips2007Perceel1">'[4]9.1'!#REF!</definedName>
    <definedName name="AltMips2008Perceel1">'[4]9.1'!#REF!</definedName>
    <definedName name="AltMips2009Perceel1">'[4]9.1'!#REF!</definedName>
    <definedName name="AltMips2010Perceel1">'[4]9.1'!#REF!</definedName>
    <definedName name="AltMips2011Perceel1">'[4]9.1'!#REF!</definedName>
    <definedName name="AltMips2012Perceel1">'[4]9.1'!#REF!</definedName>
    <definedName name="AltMips2013Perceel1">'[4]9.1'!#REF!</definedName>
    <definedName name="AltMips2014Perceel1">'[4]9.1'!#REF!</definedName>
    <definedName name="AltMips2015Perceel1">'[4]9.1'!#REF!</definedName>
    <definedName name="AnalytischeApplicatiesKorting">#REF!</definedName>
    <definedName name="AnalytischeApplicatiesPrijs">#REF!</definedName>
    <definedName name="ApplicatiebeheerBedrijven2007">#REF!</definedName>
    <definedName name="ApplicatiebeheerBedrijven2008">#REF!</definedName>
    <definedName name="ApplicatiebeheerBedrijven2009">#REF!</definedName>
    <definedName name="ApplicatiebeheerBedrijven2010">#REF!</definedName>
    <definedName name="ApplicatiebeheerBurger2007">#REF!</definedName>
    <definedName name="ApplicatiebeheerBurger2008">#REF!</definedName>
    <definedName name="ApplicatiebeheerBurger2009">#REF!</definedName>
    <definedName name="ApplicatiebeheerBurger2010">#REF!</definedName>
    <definedName name="ApplicatiebeheerOndersteuning2007">#REF!</definedName>
    <definedName name="ApplicatiebeheerOndersteuning2008">#REF!</definedName>
    <definedName name="ApplicatiebeheerOndersteuning2009">#REF!</definedName>
    <definedName name="ApplicatiebeheerOndersteuning2010">#REF!</definedName>
    <definedName name="ApplicatiebeheerWebsite2007">#REF!</definedName>
    <definedName name="ApplicatiebeheerWebsite2008">#REF!</definedName>
    <definedName name="ApplicatiebeheerWebsite2009">#REF!</definedName>
    <definedName name="ApplicatiebeheerWebsite2010">#REF!</definedName>
    <definedName name="B" localSheetId="2">'[1]HULP-velden'!$D$9</definedName>
    <definedName name="B">'[2]HULP-velden'!$D$9</definedName>
    <definedName name="BedragenIn">#REF!</definedName>
    <definedName name="BM020Perceel1">'[4]9.1'!#REF!</definedName>
    <definedName name="BM020Perceel2">#REF!</definedName>
    <definedName name="BM020Perceel3">#REF!</definedName>
    <definedName name="BM120140Perceel1">'[4]9.1'!#REF!</definedName>
    <definedName name="BM120140Perceel2">#REF!</definedName>
    <definedName name="BM120140Perceel3">#REF!</definedName>
    <definedName name="BM140160Perceel1">'[4]9.1'!#REF!</definedName>
    <definedName name="BM140160Perceel2">#REF!</definedName>
    <definedName name="BM140160Perceel3">#REF!</definedName>
    <definedName name="BM160180Perceel1">'[4]9.1'!#REF!</definedName>
    <definedName name="BM160180Perceel2">#REF!</definedName>
    <definedName name="BM160180Perceel3">#REF!</definedName>
    <definedName name="BM180200Perceel1">'[4]9.1'!#REF!</definedName>
    <definedName name="BM180200Perceel2">#REF!</definedName>
    <definedName name="BM180200Perceel3">#REF!</definedName>
    <definedName name="BM200plusPerceel1">'[4]9.1'!#REF!</definedName>
    <definedName name="BM200plusPerceel2">#REF!</definedName>
    <definedName name="BM200plusPerceel3">#REF!</definedName>
    <definedName name="BM2040Perceel1">'[4]9.1'!#REF!</definedName>
    <definedName name="BM2040Perceel2">#REF!</definedName>
    <definedName name="BM2040Perceel3">#REF!</definedName>
    <definedName name="BM4060Perceel1">'[4]9.1'!#REF!</definedName>
    <definedName name="BM4060Perceel2">#REF!</definedName>
    <definedName name="BM4060Perceel3">#REF!</definedName>
    <definedName name="BM6080Perceel1">'[4]9.1'!#REF!</definedName>
    <definedName name="BM6080Perceel2">#REF!</definedName>
    <definedName name="BM6080Perceel3">#REF!</definedName>
    <definedName name="bron">'[5]IV-accent'!$V$20:$V$24</definedName>
    <definedName name="BurstSeat">#REF!</definedName>
    <definedName name="CodeOfferte">#REF!</definedName>
    <definedName name="CompleetIngevuldAlternatiefPerceel1">#REF!</definedName>
    <definedName name="CompleetIngevuldAlternatiefPerceel2">#REF!</definedName>
    <definedName name="CompleetIngevuldAlternatiefPerceel3">#REF!</definedName>
    <definedName name="CompleetIngevuldOrgineelPerceel1">#REF!</definedName>
    <definedName name="CompleetIngevuldOrgineelPerceel2">#REF!</definedName>
    <definedName name="CompleetIngevuldOrgineelPerceel3">#REF!</definedName>
    <definedName name="CompleetIngevuldPerceel1">#REF!</definedName>
    <definedName name="CompleetIngevuldPerceel2">#REF!</definedName>
    <definedName name="CompleetIngevuldPerceel3">#REF!</definedName>
    <definedName name="ConnectorenOntwikkelstratenKorting">#REF!</definedName>
    <definedName name="ConnectorenOntwikkelstratenPrijs">#REF!</definedName>
    <definedName name="ConsultancyApplicatiebeheerRol1">#REF!</definedName>
    <definedName name="ConsultancyApplicatiebeheerRol2">#REF!</definedName>
    <definedName name="ConsultancyApplicatiebeheerRol3">#REF!</definedName>
    <definedName name="ConsultancyApplicatiebeheerRol4">#REF!</definedName>
    <definedName name="ConsultancyApplicatiebeheerRol5">#REF!</definedName>
    <definedName name="ConsultancyCallcenterRol1">#REF!</definedName>
    <definedName name="ConsultancyCallcenterRol2">#REF!</definedName>
    <definedName name="ConsultancyCallcenterRol3">#REF!</definedName>
    <definedName name="ConsultancyCallcenterRol4">#REF!</definedName>
    <definedName name="ConsultancyCallcenterRol5">#REF!</definedName>
    <definedName name="ConsultancyCallcenterRol6">#REF!</definedName>
    <definedName name="ConsultancyHostingRol1">#REF!</definedName>
    <definedName name="ConsultancyHostingRol2">#REF!</definedName>
    <definedName name="ConsultancyHostingRol3">#REF!</definedName>
    <definedName name="ConsultancyHostingRol4">#REF!</definedName>
    <definedName name="ConsultancyHostingRol5">#REF!</definedName>
    <definedName name="ConsultancyPrintEnMailRol1">#REF!</definedName>
    <definedName name="ConsultancyPrintEnMailRol2">#REF!</definedName>
    <definedName name="ConsultancyPrintEnMailRol3">#REF!</definedName>
    <definedName name="ConsultancyPrintEnMailRol4">#REF!</definedName>
    <definedName name="ConsultancyPrintEnMailRol5">#REF!</definedName>
    <definedName name="ConsultancyUren">#REF!</definedName>
    <definedName name="CurrentRatioGemiddeld">[6]Kengetallen!$H$42</definedName>
    <definedName name="CurrentRatioN">[6]Kengetallen!$D$42</definedName>
    <definedName name="CurrentRatioNmin1">[6]Kengetallen!$E$42</definedName>
    <definedName name="CurrentRatioNmin2">[6]Kengetallen!$F$42</definedName>
    <definedName name="DATA1">'[7]260000'!#REF!</definedName>
    <definedName name="DATA10">'[7]260000'!#REF!</definedName>
    <definedName name="DATA11">'[7]260000'!#REF!</definedName>
    <definedName name="DATA12">'[7]260000'!#REF!</definedName>
    <definedName name="DATA13">'[7]260000'!#REF!</definedName>
    <definedName name="DATA14">'[7]260000'!#REF!</definedName>
    <definedName name="DATA15">'[7]260000'!#REF!</definedName>
    <definedName name="DATA16">'[7]260000'!#REF!</definedName>
    <definedName name="DATA17">'[7]260000'!#REF!</definedName>
    <definedName name="DATA2">'[7]260000'!#REF!</definedName>
    <definedName name="DATA3">'[7]260000'!#REF!</definedName>
    <definedName name="DATA4">'[7]260000'!#REF!</definedName>
    <definedName name="DATA5">'[7]260000'!#REF!</definedName>
    <definedName name="DATA6">'[7]260000'!#REF!</definedName>
    <definedName name="DATA7">'[7]260000'!#REF!</definedName>
    <definedName name="DATA8">'[7]260000'!#REF!</definedName>
    <definedName name="DATA9">'[7]260000'!#REF!</definedName>
    <definedName name="DoorverbondenGesprekPerSeconde">#REF!</definedName>
    <definedName name="DVAlternatiefRol1Perceel1">'[4]9.1'!#REF!</definedName>
    <definedName name="DVAlternatiefRol1Perceel2">#REF!</definedName>
    <definedName name="DVAlternatiefRol1Perceel3">#REF!</definedName>
    <definedName name="DVAlternatiefRol2Perceel1">'[4]9.1'!#REF!</definedName>
    <definedName name="DVAlternatiefRol2Perceel2">#REF!</definedName>
    <definedName name="DVAlternatiefRol2Perceel3">#REF!</definedName>
    <definedName name="DVAlternatiefRol3Perceel1">'[4]9.1'!#REF!</definedName>
    <definedName name="DVAlternatiefRol3Perceel2">#REF!</definedName>
    <definedName name="DVAlternatiefRol3Perceel3">#REF!</definedName>
    <definedName name="DVOrgineelRol1Perceel1">'[4]9.1'!#REF!</definedName>
    <definedName name="DVOrgineelRol1Perceel2">#REF!</definedName>
    <definedName name="DVOrgineelRol1Perceel3">#REF!</definedName>
    <definedName name="DVOrgineelRol2Perceel1">'[4]9.1'!#REF!</definedName>
    <definedName name="DVOrgineelRol2Perceel2">#REF!</definedName>
    <definedName name="DVOrgineelRol2Perceel3">#REF!</definedName>
    <definedName name="DVOrgineelRol3Perceel1">'[4]9.1'!#REF!</definedName>
    <definedName name="DVOrgineelRol3Perceel2">#REF!</definedName>
    <definedName name="DVOrgineelRol3Perceel3">#REF!</definedName>
    <definedName name="DVRol1">#REF!</definedName>
    <definedName name="DVRol2">#REF!</definedName>
    <definedName name="DVRol3">#REF!</definedName>
    <definedName name="EigenVermogenN">[6]Kengetallen!$D$28</definedName>
    <definedName name="EigenVermogenNmin1">[6]Kengetallen!$E$28</definedName>
    <definedName name="EigenVermogenNmin2">[6]Kengetallen!$F$28</definedName>
    <definedName name="EPE">[8]bezetting!$C$5</definedName>
    <definedName name="Exponent" localSheetId="2">'[1]Invoer EMVI-kaders'!$M$28</definedName>
    <definedName name="Exponent">[2]Superformule!$K$19</definedName>
    <definedName name="ExtraWerkstroom">#REF!</definedName>
    <definedName name="GeavanceerdeFunctionaliteit">#REF!</definedName>
    <definedName name="GeavanceerdeFunctionaliteitAnalytischeApplicaties">#REF!</definedName>
    <definedName name="GeavanceerdeFunctionaliteitCorporatePerformance">#REF!</definedName>
    <definedName name="GeavanceerdeFunctionaliteitDatamining">#REF!</definedName>
    <definedName name="GeavanceerdeFunctionaliteitStatistischeAnalyse">#REF!</definedName>
    <definedName name="Gebruikers">#REF!</definedName>
    <definedName name="GeenBedragenIngevuld">#REF!</definedName>
    <definedName name="HostingBedrijven2007">#REF!</definedName>
    <definedName name="HostingBedrijven2008">#REF!</definedName>
    <definedName name="HostingBedrijven2009">#REF!</definedName>
    <definedName name="HostingBedrijven2010">#REF!</definedName>
    <definedName name="HostingBurger2007">#REF!</definedName>
    <definedName name="HostingBurger2008">#REF!</definedName>
    <definedName name="HostingBurger2009">#REF!</definedName>
    <definedName name="HostingBurger2010">#REF!</definedName>
    <definedName name="HostingOndersteunendeDiensten2007">#REF!</definedName>
    <definedName name="HostingOndersteunendeDiensten2008">#REF!</definedName>
    <definedName name="HostingOndersteunendeDiensten2009">#REF!</definedName>
    <definedName name="HostingOndersteunendeDiensten2010">#REF!</definedName>
    <definedName name="HostingWebsite2007">#REF!</definedName>
    <definedName name="HostingWebsite2008">#REF!</definedName>
    <definedName name="HostingWebsite2009">#REF!</definedName>
    <definedName name="HostingWebsite2010">#REF!</definedName>
    <definedName name="IHU">[8]bezetting!$C$6</definedName>
    <definedName name="InitiëleKostenInrichting">#REF!</definedName>
    <definedName name="InschrijvenPerceel1">[3]Parameters!$E$15</definedName>
    <definedName name="InschrijvenPerceel2">[3]Parameters!$E$16</definedName>
    <definedName name="InschrijvenPerceel3">[3]Parameters!$E$17</definedName>
    <definedName name="InschrijvenPerceel4">[3]Parameters!$E$18</definedName>
    <definedName name="JaarlijkseGroei">#REF!</definedName>
    <definedName name="JaNee">#REF!</definedName>
    <definedName name="KortingspercentageListprijsAlternatiefPerceel1">'[4]9.1'!#REF!</definedName>
    <definedName name="KortingspercentageListprijsAlternatiefPerceel2">#REF!</definedName>
    <definedName name="KortingspercentageListprijsAlternatiefPerceel3">#REF!</definedName>
    <definedName name="KortingspercentageListprijsOrgineelPerceel1">'[4]9.1'!#REF!</definedName>
    <definedName name="KortingspercentageListprijsOrgineelPerceel2">#REF!</definedName>
    <definedName name="KortingspercentageListprijsOrgineelPerceel3">#REF!</definedName>
    <definedName name="KostenPerCall0tot100">#REF!</definedName>
    <definedName name="KostenPerCall1001tot1500">#REF!</definedName>
    <definedName name="KostenPerCall101tot250">#REF!</definedName>
    <definedName name="KostenPerCall1501tot2000">#REF!</definedName>
    <definedName name="KostenPerCall2001tot2500">#REF!</definedName>
    <definedName name="KostenPerCall2500plus">#REF!</definedName>
    <definedName name="KostenPerCall251tot500">#REF!</definedName>
    <definedName name="KostenPerCall501tot750">#REF!</definedName>
    <definedName name="KostenPerCall751tot1000">#REF!</definedName>
    <definedName name="LAQ" localSheetId="2">[9]Superformule!$K$22</definedName>
    <definedName name="LAQ">[2]Superformule!$K$22</definedName>
    <definedName name="Leeg">#REF!</definedName>
    <definedName name="LiquideMiddelenN">[6]Kengetallen!$D$24</definedName>
    <definedName name="LiquideMiddelenNmin1">[6]Kengetallen!$E$24</definedName>
    <definedName name="LiquideMiddelenNmin2">[6]Kengetallen!$F$24</definedName>
    <definedName name="MaandelijkseFeeCallcenters">#REF!</definedName>
    <definedName name="MainframeToMidrange">#REF!</definedName>
    <definedName name="Maximaal" localSheetId="2">'[9]HULP-velden'!$L$20</definedName>
    <definedName name="Maximaal">'[2]HULP-velden'!$L$20</definedName>
    <definedName name="MigratieAlternatiefPerceel1">#REF!</definedName>
    <definedName name="MigratieAlternatiefPerceel2">#REF!</definedName>
    <definedName name="MigratieAlternatiefPerceel3">#REF!</definedName>
    <definedName name="MigratieOrgineelPerceel1">#REF!</definedName>
    <definedName name="MigratieOrgineelPerceel2">#REF!</definedName>
    <definedName name="MigratieOrgineelPerceel3">#REF!</definedName>
    <definedName name="MinorityInterestInSubsidiariesN">#REF!</definedName>
    <definedName name="MinorityInterestInSubsidiariesNmin1">#REF!</definedName>
    <definedName name="MinorityInterestInSubsidiariesNmin2">#REF!</definedName>
    <definedName name="MRCPUHoog">#REF!</definedName>
    <definedName name="MRCPULaag">#REF!</definedName>
    <definedName name="MRCPUMiddel">#REF!</definedName>
    <definedName name="MRHoog">#REF!</definedName>
    <definedName name="MRInternHoog">#REF!</definedName>
    <definedName name="MRInternLaag">#REF!</definedName>
    <definedName name="MRInternMiddel">#REF!</definedName>
    <definedName name="MRLaag">#REF!</definedName>
    <definedName name="MRMiddel">#REF!</definedName>
    <definedName name="MRNaamHoog">#REF!</definedName>
    <definedName name="MRNaamLaag">#REF!</definedName>
    <definedName name="MRNaamMiddel">#REF!</definedName>
    <definedName name="Multiperceelfactor">[3]Parameters!$C$10</definedName>
    <definedName name="NaamAanbesteding">#REF!</definedName>
    <definedName name="NaamLeverancier">#REF!</definedName>
    <definedName name="NaamPerceel1">#REF!</definedName>
    <definedName name="NaamPerceel2">#REF!</definedName>
    <definedName name="NaamPerceel3">#REF!</definedName>
    <definedName name="NettoResultaatN">[6]Kengetallen!$D$34</definedName>
    <definedName name="NettoResultaatNmin1">[6]Kengetallen!$E$34</definedName>
    <definedName name="NettoResultaatNmin2">[6]Kengetallen!$F$34</definedName>
    <definedName name="NietCompleetIngevuld">#REF!</definedName>
    <definedName name="NietCompleetIngevuldeTemplate">#REF!</definedName>
    <definedName name="NOK">#REF!</definedName>
    <definedName name="NVT">#REF!</definedName>
    <definedName name="OHSAlternatiefPerceel1">'[4]9.1'!#REF!</definedName>
    <definedName name="OHSAlternatiefPerceel2">#REF!</definedName>
    <definedName name="OHSAlternatiefPerceel3">#REF!</definedName>
    <definedName name="OHSOrgineelPerceel1">'[4]9.1'!#REF!</definedName>
    <definedName name="OHSOrgineelPerceel2">#REF!</definedName>
    <definedName name="OHSOrgineelPerceel3">#REF!</definedName>
    <definedName name="OK">#REF!</definedName>
    <definedName name="OmzetGemiddeld">[3]Kengetallen!$H$45</definedName>
    <definedName name="OmzetN">[3]Kengetallen!$D$35</definedName>
    <definedName name="OmzetNmin1">[3]Kengetallen!$E$35</definedName>
    <definedName name="OmzetNmin2">[3]Kengetallen!$F$35</definedName>
    <definedName name="Omzetwaarde">[3]Parameters!$F$19</definedName>
    <definedName name="OpleidingADDPerceel2BF">#REF!</definedName>
    <definedName name="OpleidingADDPerceel2SA">#REF!</definedName>
    <definedName name="OpleidingAKostenPerceel2BF">#REF!</definedName>
    <definedName name="OpleidingAKostenPerceel2SA">#REF!</definedName>
    <definedName name="OpleidingBDDPerceel2BF">#REF!</definedName>
    <definedName name="OpleidingBDDPerceel2SA">#REF!</definedName>
    <definedName name="OpleidingBKostenPerceel2BF">#REF!</definedName>
    <definedName name="OpleidingBKostenPerceel2SA">#REF!</definedName>
    <definedName name="OpleidingCDDPerceel2BF">#REF!</definedName>
    <definedName name="OpleidingCDDPerceel2SA">#REF!</definedName>
    <definedName name="OpleidingCKostenPerceel2BF">#REF!</definedName>
    <definedName name="OpleidingCKostenPerceel2SA">#REF!</definedName>
    <definedName name="OpleidingDDDPerceel1BF">'[4]9.1'!#REF!</definedName>
    <definedName name="OpleidingDDDPerceel2BF">#REF!</definedName>
    <definedName name="OpleidingDDDPerceel2SA">#REF!</definedName>
    <definedName name="OpleidingDDDPerceel3BF">#REF!</definedName>
    <definedName name="OpleidingDKostenPerceel1BF">'[4]9.1'!#REF!</definedName>
    <definedName name="OpleidingDKostenPerceel2BF">#REF!</definedName>
    <definedName name="OpleidingDKostenPerceel2SA">#REF!</definedName>
    <definedName name="OpleidingDKostenPerceel3BF">#REF!</definedName>
    <definedName name="OpleidingEDDPerceel1BF">'[4]9.1'!#REF!</definedName>
    <definedName name="OpleidingEDDPerceel2BF">#REF!</definedName>
    <definedName name="OpleidingEDDPerceel2SA">#REF!</definedName>
    <definedName name="OpleidingEDDPerceel3BF">#REF!</definedName>
    <definedName name="OpleidingEKostenPerceel1BF">'[4]9.1'!#REF!</definedName>
    <definedName name="OpleidingEKostenPerceel2BF">#REF!</definedName>
    <definedName name="OpleidingEKostenPerceel2SA">#REF!</definedName>
    <definedName name="OpleidingEKostenPerceel3BF">#REF!</definedName>
    <definedName name="OpleidingFDDPerceel2BF">#REF!</definedName>
    <definedName name="OpleidingFDDPerceel2SA">#REF!</definedName>
    <definedName name="OpleidingFKostenPerceel2BF">#REF!</definedName>
    <definedName name="OpleidingFKostenPerceel2SA">#REF!</definedName>
    <definedName name="OpleidingGDDPerceel2BF">#REF!</definedName>
    <definedName name="OpleidingGDDPerceel2SA">#REF!</definedName>
    <definedName name="OpleidingGKostenPerceel2BF">#REF!</definedName>
    <definedName name="OpleidingGKostenPerceel2SA">#REF!</definedName>
    <definedName name="OpleidingZDDPerceel2BF">#REF!</definedName>
    <definedName name="OpleidingZDDPerceel2SA">#REF!</definedName>
    <definedName name="OpleidingZKostenPerceel2BF">#REF!</definedName>
    <definedName name="OpleidingZKostenPerceel2SA">#REF!</definedName>
    <definedName name="OrgCPU2007Perceel2">#REF!</definedName>
    <definedName name="OrgCPU2007Perceel3">#REF!</definedName>
    <definedName name="OrgCPU2008Perceel2">#REF!</definedName>
    <definedName name="OrgCPU2008Perceel3">#REF!</definedName>
    <definedName name="OrgCPU2009Perceel2">#REF!</definedName>
    <definedName name="OrgCPU2009Perceel3">#REF!</definedName>
    <definedName name="OrgCPU2010Perceel2">#REF!</definedName>
    <definedName name="OrgCPU2010Perceel3">#REF!</definedName>
    <definedName name="OrgCPU2011Perceel2">#REF!</definedName>
    <definedName name="OrgCPU2011Perceel3">#REF!</definedName>
    <definedName name="OrgCPU2012Perceel2">#REF!</definedName>
    <definedName name="OrgCPU2012Perceel3">#REF!</definedName>
    <definedName name="OrgCPU2013Perceel2">#REF!</definedName>
    <definedName name="OrgCPU2013Perceel3">#REF!</definedName>
    <definedName name="OrgCPU2014Perceel1">'[4]9.1'!#REF!</definedName>
    <definedName name="OrgCPU2014Perceel2">#REF!</definedName>
    <definedName name="OrgCPU2014Perceel3">#REF!</definedName>
    <definedName name="OrgCPU2015Perceel2">#REF!</definedName>
    <definedName name="OrgCPU2015Perceel3">#REF!</definedName>
    <definedName name="OrgGBext2007Perceel2">#REF!</definedName>
    <definedName name="OrgGBext2007Perceel3">#REF!</definedName>
    <definedName name="OrgGBext2008Perceel2">#REF!</definedName>
    <definedName name="OrgGBext2008Perceel3">#REF!</definedName>
    <definedName name="OrgGBext2009Perceel2">#REF!</definedName>
    <definedName name="OrgGBext2009Perceel3">#REF!</definedName>
    <definedName name="OrgGBext2010Perceel2">#REF!</definedName>
    <definedName name="OrgGBext2010Perceel3">#REF!</definedName>
    <definedName name="OrgGBext2011Perceel2">#REF!</definedName>
    <definedName name="OrgGBext2011Perceel3">#REF!</definedName>
    <definedName name="OrgGBext2012Perceel2">#REF!</definedName>
    <definedName name="OrgGBext2012Perceel3">#REF!</definedName>
    <definedName name="OrgGBext2013Perceel2">#REF!</definedName>
    <definedName name="OrgGBext2013Perceel3">#REF!</definedName>
    <definedName name="OrgGBext2014Perceel1">'[4]9.1'!#REF!</definedName>
    <definedName name="OrgGBext2014Perceel2">#REF!</definedName>
    <definedName name="OrgGBext2014Perceel3">#REF!</definedName>
    <definedName name="OrgGBext2015Perceel2">#REF!</definedName>
    <definedName name="OrgGBext2015Perceel3">#REF!</definedName>
    <definedName name="OrgGBInt2007Perceel2">#REF!</definedName>
    <definedName name="OrgGBInt2007Perceel3">#REF!</definedName>
    <definedName name="OrgGBInt2008Perceel2">#REF!</definedName>
    <definedName name="OrgGBInt2008Perceel3">#REF!</definedName>
    <definedName name="OrgGBInt2009Perceel2">#REF!</definedName>
    <definedName name="OrgGBInt2009Perceel3">#REF!</definedName>
    <definedName name="OrgGBInt2010Perceel2">#REF!</definedName>
    <definedName name="OrgGBInt2010Perceel3">#REF!</definedName>
    <definedName name="OrgGBInt2011Perceel2">#REF!</definedName>
    <definedName name="OrgGBInt2011Perceel3">#REF!</definedName>
    <definedName name="OrgGBInt2012Perceel2">#REF!</definedName>
    <definedName name="OrgGBInt2012Perceel3">#REF!</definedName>
    <definedName name="OrgGBInt2013Perceel2">#REF!</definedName>
    <definedName name="OrgGBInt2013Perceel3">#REF!</definedName>
    <definedName name="OrgGBInt2014Perceel1">'[4]9.1'!#REF!</definedName>
    <definedName name="OrgGBInt2014Perceel2">#REF!</definedName>
    <definedName name="OrgGBInt2014Perceel3">#REF!</definedName>
    <definedName name="OrgGBInt2015Perceel2">#REF!</definedName>
    <definedName name="OrgGBInt2015Perceel3">#REF!</definedName>
    <definedName name="OrgMips2007Perceel1">'[4]9.1'!#REF!</definedName>
    <definedName name="OrgMips2007Perceel2">#REF!</definedName>
    <definedName name="OrgMips2007Perceel3">#REF!</definedName>
    <definedName name="OrgMips2008Perceel1">'[4]9.1'!#REF!</definedName>
    <definedName name="OrgMips2008Perceel2">#REF!</definedName>
    <definedName name="OrgMips2008Perceel3">#REF!</definedName>
    <definedName name="OrgMips2009Perceel1">'[4]9.1'!#REF!</definedName>
    <definedName name="OrgMips2009Perceel2">#REF!</definedName>
    <definedName name="OrgMips2009Perceel3">#REF!</definedName>
    <definedName name="OrgMips2010Perceel1">'[4]9.1'!#REF!</definedName>
    <definedName name="OrgMips2010Perceel2">#REF!</definedName>
    <definedName name="OrgMips2010Perceel3">#REF!</definedName>
    <definedName name="OrgMips2011Perceel1">'[4]9.1'!#REF!</definedName>
    <definedName name="OrgMips2011Perceel2">#REF!</definedName>
    <definedName name="OrgMips2011Perceel3">#REF!</definedName>
    <definedName name="OrgMips2012Perceel1">'[4]9.1'!#REF!</definedName>
    <definedName name="OrgMips2012Perceel2">#REF!</definedName>
    <definedName name="OrgMips2012Perceel3">#REF!</definedName>
    <definedName name="OrgMips2013Perceel1">'[4]9.1'!#REF!</definedName>
    <definedName name="OrgMips2013Perceel2">#REF!</definedName>
    <definedName name="OrgMips2013Perceel3">#REF!</definedName>
    <definedName name="OrgMips2014Perceel1">'[4]9.1'!#REF!</definedName>
    <definedName name="OrgMips2014Perceel2">#REF!</definedName>
    <definedName name="OrgMips2014Perceel3">#REF!</definedName>
    <definedName name="OrgMips2015Perceel1">'[4]9.1'!#REF!</definedName>
    <definedName name="OrgMips2015Perceel2">#REF!</definedName>
    <definedName name="OrgMips2015Perceel3">#REF!</definedName>
    <definedName name="Perceelsom">[3]Parameters!$F$15:$F$18</definedName>
    <definedName name="Percentage_Qeisen" localSheetId="2">'[9]HULP-velden'!$J$80</definedName>
    <definedName name="Percentage_Qeisen">'[2]HULP-velden'!$J$80</definedName>
    <definedName name="Platforms">#REF!</definedName>
    <definedName name="Pmax" localSheetId="2">'[1]Invoer EMVI-kaders'!$M$27</definedName>
    <definedName name="Pmax">[2]Superformule!$K$16</definedName>
    <definedName name="Pref" localSheetId="2">'[1]Invoer EMVI-kaders'!$M$25</definedName>
    <definedName name="Pref">[2]Superformule!$K$15</definedName>
    <definedName name="PrijsPerMinuut120tot180">#REF!</definedName>
    <definedName name="PrijsPerMinuut15tot60">#REF!</definedName>
    <definedName name="PrijsPerMinuut180tot240">#REF!</definedName>
    <definedName name="PrijsPerMinuut240tot300">#REF!</definedName>
    <definedName name="PrijsPerMinuut300tot360">#REF!</definedName>
    <definedName name="PrijsPerMinuut360tot420">#REF!</definedName>
    <definedName name="PrijsPerMinuut60tot120">#REF!</definedName>
    <definedName name="PrijsPerSeconde120tot180">#REF!</definedName>
    <definedName name="PrijsPerSeconde15tot60">#REF!</definedName>
    <definedName name="PrijsPerSeconde180tot240">#REF!</definedName>
    <definedName name="PrijsPerSeconde240tot300">#REF!</definedName>
    <definedName name="PrijsPerSeconde300tot360">#REF!</definedName>
    <definedName name="PrijsPerSeconde360tot420">#REF!</definedName>
    <definedName name="PrijsPerSeconde60tot120">#REF!</definedName>
    <definedName name="PrimairEenheidY">'[2]HULP-velden'!$P$59</definedName>
    <definedName name="PrintEnMailBrief001">#REF!</definedName>
    <definedName name="PrintEnMailBrief002">#REF!</definedName>
    <definedName name="PrintEnMailBrief003">#REF!</definedName>
    <definedName name="PrintEnMailBrief004">#REF!</definedName>
    <definedName name="PrintEnMailBrief005">#REF!</definedName>
    <definedName name="Prognose0tot10">#REF!</definedName>
    <definedName name="Prognose10tot20">#REF!</definedName>
    <definedName name="Prognose110tot120">#REF!</definedName>
    <definedName name="Prognose120tot130">#REF!</definedName>
    <definedName name="Prognose130tot140">#REF!</definedName>
    <definedName name="Prognose140tot150">#REF!</definedName>
    <definedName name="Prognose150tot160">#REF!</definedName>
    <definedName name="Prognose160tot170">#REF!</definedName>
    <definedName name="Prognose170tot180">#REF!</definedName>
    <definedName name="Prognose180tot190">#REF!</definedName>
    <definedName name="Prognose190tot200">#REF!</definedName>
    <definedName name="Prognose20tot30">#REF!</definedName>
    <definedName name="Prognose30tot40">#REF!</definedName>
    <definedName name="Prognose40tot50">#REF!</definedName>
    <definedName name="Prognose50tot60">#REF!</definedName>
    <definedName name="Prognose60tot70">#REF!</definedName>
    <definedName name="Prognose70tot80">#REF!</definedName>
    <definedName name="Prognose80tot90">#REF!</definedName>
    <definedName name="Qmax" localSheetId="2">'[1]Invoer EMVI-kaders'!$M$20</definedName>
    <definedName name="Qmax">[2]Superformule!$K$13</definedName>
    <definedName name="Qmin" localSheetId="2">'[1]Invoer EMVI-kaders'!$M$22</definedName>
    <definedName name="Qmin">[2]Superformule!$K$11</definedName>
    <definedName name="Qref" localSheetId="2">'[1]Invoer EMVI-kaders'!$M$26</definedName>
    <definedName name="Qref">[2]Superformule!$K$14</definedName>
    <definedName name="Qref_wensen">'[2]HULP-velden'!$J$77</definedName>
    <definedName name="Qwensen" localSheetId="2">'[1]Invoer EMVI-kaders'!$M$21</definedName>
    <definedName name="Qwensen">[2]Superformule!$K$12</definedName>
    <definedName name="RentabiliteitGemiddeld">[6]Kengetallen!$H$41</definedName>
    <definedName name="RentabiliteitN">[6]Kengetallen!$D$41</definedName>
    <definedName name="RentabiliteitNmin1">[6]Kengetallen!$E$41</definedName>
    <definedName name="RentabiliteitNmin2">[6]Kengetallen!$F$41</definedName>
    <definedName name="SolvabiliteitGemiddeld">[6]Kengetallen!$H$40</definedName>
    <definedName name="SolvabiliteitN">[6]Kengetallen!$D$40</definedName>
    <definedName name="SolvabiliteitNmin1">[6]Kengetallen!$E$40</definedName>
    <definedName name="SolvabiliteitNmin2">[6]Kengetallen!$F$40</definedName>
    <definedName name="SOLVERWAARDE" localSheetId="2">'[1]HULP-velden'!$D$10</definedName>
    <definedName name="SOLVERWAARDE">'[2]HULP-velden'!$D$10</definedName>
    <definedName name="STA">[8]bezetting!$C$8</definedName>
    <definedName name="Staffel_koop">#REF!</definedName>
    <definedName name="Staffel_subscription">#REF!</definedName>
    <definedName name="Staffel1">'2. Gebruiksrecht'!$D$33:$J$44</definedName>
    <definedName name="Staffel2">'2. Gebruiksrecht'!#REF!</definedName>
    <definedName name="StarttariefPerCall">#REF!</definedName>
    <definedName name="StarttariefPerDoorverbondenCall">#REF!</definedName>
    <definedName name="storage">[10]Configurator!$A$21:$A$22</definedName>
    <definedName name="StorageExp">[10]Configurator!#REF!</definedName>
    <definedName name="SWI">[8]bezetting!$C$9</definedName>
    <definedName name="TEST1">'[7]260000'!#REF!</definedName>
    <definedName name="TEST10">'[7]260000'!#REF!</definedName>
    <definedName name="TEST11">'[7]260000'!#REF!</definedName>
    <definedName name="TEST12">'[7]260000'!#REF!</definedName>
    <definedName name="TEST13">'[7]260000'!#REF!</definedName>
    <definedName name="TEST14">'[7]260000'!#REF!</definedName>
    <definedName name="TEST15">'[7]260000'!#REF!</definedName>
    <definedName name="TEST16">'[7]260000'!#REF!</definedName>
    <definedName name="TEST17">'[7]260000'!#REF!</definedName>
    <definedName name="TEST18">'[7]260000'!#REF!</definedName>
    <definedName name="TEST19">'[7]260000'!#REF!</definedName>
    <definedName name="TEST2">'[7]260000'!#REF!</definedName>
    <definedName name="TEST20">'[7]260000'!#REF!</definedName>
    <definedName name="TEST21">'[7]260000'!#REF!</definedName>
    <definedName name="TEST22">'[7]260000'!#REF!</definedName>
    <definedName name="TEST23">'[7]260000'!#REF!</definedName>
    <definedName name="TEST24">'[7]260000'!#REF!</definedName>
    <definedName name="TEST25">'[7]260000'!#REF!</definedName>
    <definedName name="TEST26">'[7]260000'!#REF!</definedName>
    <definedName name="TEST27">'[7]260000'!#REF!</definedName>
    <definedName name="TEST28">'[7]260000'!#REF!</definedName>
    <definedName name="TEST29">'[7]260000'!#REF!</definedName>
    <definedName name="TEST3">'[7]260000'!#REF!</definedName>
    <definedName name="TEST30">'[7]260000'!#REF!</definedName>
    <definedName name="TEST4">'[7]260000'!#REF!</definedName>
    <definedName name="TEST5">'[7]260000'!#REF!</definedName>
    <definedName name="TEST6">'[7]260000'!#REF!</definedName>
    <definedName name="TEST7">'[7]260000'!#REF!</definedName>
    <definedName name="TEST8">'[7]260000'!#REF!</definedName>
    <definedName name="TEST9">'[7]260000'!#REF!</definedName>
    <definedName name="TESTHKEY">'[7]260000'!#REF!</definedName>
    <definedName name="TESTKEYS">'[7]260000'!#REF!</definedName>
    <definedName name="TESTVKEY">'[7]260000'!#REF!</definedName>
    <definedName name="TextminingToolsKorting">#REF!</definedName>
    <definedName name="TextminingToolsPrijs">#REF!</definedName>
    <definedName name="TotaalVermogenN">[6]Kengetallen!$D$20</definedName>
    <definedName name="TotaalVermogenNmin1">[6]Kengetallen!$E$20</definedName>
    <definedName name="TotaalVermogenNmin2">[6]Kengetallen!$F$20</definedName>
    <definedName name="TotaleWaarde">'[11]Kentallen EUR'!#REF!</definedName>
    <definedName name="TRA">#REF!</definedName>
    <definedName name="TypeA">#REF!</definedName>
    <definedName name="TypeB">#REF!</definedName>
    <definedName name="TypeC">#REF!</definedName>
    <definedName name="TypeD">#REF!</definedName>
    <definedName name="TypeE">#REF!</definedName>
    <definedName name="TypeF">#REF!</definedName>
    <definedName name="TypeG">#REF!</definedName>
    <definedName name="TypeH">#REF!</definedName>
    <definedName name="TypeY">#REF!</definedName>
    <definedName name="TypeZ">#REF!</definedName>
    <definedName name="UTZ">[8]bezetting!$C$7</definedName>
    <definedName name="VasteActivaN">[6]Kengetallen!$D$22</definedName>
    <definedName name="VasteActivaNmin1">[6]Kengetallen!$E$22</definedName>
    <definedName name="VasteActivaNmin2">[6]Kengetallen!$F$22</definedName>
    <definedName name="Verplicht">#REF!</definedName>
    <definedName name="VlottendeActivaN">[6]Kengetallen!$D$25</definedName>
    <definedName name="VlottendeActivaNmin1">[6]Kengetallen!$E$25</definedName>
    <definedName name="VlottendeActivaNmin2">[6]Kengetallen!$F$25</definedName>
    <definedName name="Volumekorting10Ktot20k">#REF!</definedName>
    <definedName name="Volumekorting1tot10k">#REF!</definedName>
    <definedName name="Volumekorting20Ktot30k">#REF!</definedName>
    <definedName name="Volumekorting30Ktot40k">#REF!</definedName>
    <definedName name="Volumekorting40Ktot50k">#REF!</definedName>
    <definedName name="Volumekorting50Ktot60k">#REF!</definedName>
    <definedName name="Volumekorting60Ktot70k">#REF!</definedName>
    <definedName name="Volumekorting70Ktot80k">#REF!</definedName>
    <definedName name="Volumekorting80Ktot90k">#REF!</definedName>
    <definedName name="Volumekorting90Ktot100k">#REF!</definedName>
    <definedName name="Volumekortingvanaf100K">#REF!</definedName>
    <definedName name="VoorzieningenN">'[11]Kentallen EUR'!#REF!</definedName>
    <definedName name="VoorzieningenNmin1">'[11]Kentallen EUR'!#REF!</definedName>
    <definedName name="VoorzieningenNmin2">'[11]Kentallen EUR'!#REF!</definedName>
    <definedName name="VreemdVermogenKortN">[6]Kengetallen!$D$30</definedName>
    <definedName name="VreemdVermogenKortNmin1">[6]Kengetallen!$E$30</definedName>
    <definedName name="VreemdVermogenKortNmin2">[6]Kengetallen!$F$30</definedName>
    <definedName name="VreemdVermogenLangN">[6]Kengetallen!$D$29</definedName>
    <definedName name="VreemdVermogenLangNmin1">[6]Kengetallen!$E$29</definedName>
    <definedName name="VreemdVermogenLangNmin2">[6]Kengetallen!$F$29</definedName>
    <definedName name="Waarden">#REF!</definedName>
    <definedName name="WeegfactorjaarN">[6]Kengetallen!$M$5</definedName>
    <definedName name="WeegfactorjaarNmin1">[6]Kengetallen!$M$6</definedName>
    <definedName name="WeegfactorjaarNmin2">[6]Kengetallen!$M$7</definedName>
    <definedName name="weegfactortotaal">[6]Kengetallen!$M$8</definedName>
    <definedName name="Xwaarden">[2]Vergelijken!#REF!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2" i="63" l="1"/>
  <c r="G22" i="63"/>
  <c r="F22" i="63"/>
  <c r="F19" i="63"/>
  <c r="G19" i="63" s="1"/>
  <c r="F18" i="63"/>
  <c r="F20" i="63" s="1"/>
  <c r="G20" i="63" s="1"/>
  <c r="E15" i="63"/>
  <c r="G12" i="63"/>
  <c r="F11" i="63"/>
  <c r="F13" i="63" s="1"/>
  <c r="D7" i="64" s="1"/>
  <c r="F7" i="64" s="1"/>
  <c r="G18" i="63" l="1"/>
  <c r="G11" i="63"/>
  <c r="G13" i="63" s="1"/>
  <c r="H13" i="36" l="1"/>
  <c r="H28" i="36"/>
  <c r="B17" i="4"/>
  <c r="H21" i="36"/>
  <c r="D44" i="37"/>
  <c r="J44" i="37" s="1"/>
  <c r="D43" i="37"/>
  <c r="J43" i="37" s="1"/>
  <c r="D42" i="37"/>
  <c r="J42" i="37" s="1"/>
  <c r="D41" i="37"/>
  <c r="J41" i="37" s="1"/>
  <c r="D40" i="37"/>
  <c r="G40" i="37" s="1"/>
  <c r="D39" i="37"/>
  <c r="J39" i="37" s="1"/>
  <c r="D38" i="37"/>
  <c r="J38" i="37" s="1"/>
  <c r="D37" i="37"/>
  <c r="J37" i="37" s="1"/>
  <c r="D36" i="37"/>
  <c r="J36" i="37" s="1"/>
  <c r="D35" i="37"/>
  <c r="G35" i="37" s="1"/>
  <c r="D34" i="37"/>
  <c r="J34" i="37" s="1"/>
  <c r="J33" i="37"/>
  <c r="B15" i="4"/>
  <c r="G33" i="37"/>
  <c r="H33" i="37" s="1"/>
  <c r="I33" i="37" s="1"/>
  <c r="E48" i="37"/>
  <c r="E70" i="37"/>
  <c r="F48" i="37"/>
  <c r="F70" i="37"/>
  <c r="G48" i="37"/>
  <c r="G70" i="37"/>
  <c r="H48" i="37"/>
  <c r="H70" i="37"/>
  <c r="I48" i="37"/>
  <c r="I70" i="37"/>
  <c r="J48" i="37"/>
  <c r="J70" i="37"/>
  <c r="K48" i="37"/>
  <c r="K70" i="37"/>
  <c r="L48" i="37"/>
  <c r="L70" i="37"/>
  <c r="C14" i="57"/>
  <c r="F13" i="4" s="1"/>
  <c r="B13" i="4"/>
  <c r="B5" i="57"/>
  <c r="B3" i="57"/>
  <c r="L68" i="37"/>
  <c r="K68" i="37"/>
  <c r="J68" i="37"/>
  <c r="L47" i="37"/>
  <c r="L67" i="37" s="1"/>
  <c r="L74" i="37" s="1"/>
  <c r="K47" i="37"/>
  <c r="K67" i="37" s="1"/>
  <c r="K74" i="37" s="1"/>
  <c r="J47" i="37"/>
  <c r="J67" i="37" s="1"/>
  <c r="J74" i="37" s="1"/>
  <c r="I47" i="37"/>
  <c r="I67" i="37" s="1"/>
  <c r="I74" i="37" s="1"/>
  <c r="E49" i="37"/>
  <c r="I68" i="37"/>
  <c r="E68" i="37"/>
  <c r="M33" i="37"/>
  <c r="M44" i="37"/>
  <c r="C6" i="37"/>
  <c r="C4" i="37"/>
  <c r="C3" i="37"/>
  <c r="H68" i="37"/>
  <c r="G68" i="37"/>
  <c r="F68" i="37"/>
  <c r="H47" i="37"/>
  <c r="H67" i="37" s="1"/>
  <c r="H74" i="37" s="1"/>
  <c r="G47" i="37"/>
  <c r="G67" i="37" s="1"/>
  <c r="G74" i="37" s="1"/>
  <c r="F47" i="37"/>
  <c r="F67" i="37" s="1"/>
  <c r="F74" i="37" s="1"/>
  <c r="E47" i="37"/>
  <c r="E67" i="37" s="1"/>
  <c r="E74" i="37" s="1"/>
  <c r="G44" i="37"/>
  <c r="H44" i="37" s="1"/>
  <c r="I44" i="37" s="1"/>
  <c r="C5" i="36"/>
  <c r="C3" i="36"/>
  <c r="C2" i="36"/>
  <c r="I49" i="37" l="1"/>
  <c r="M36" i="37"/>
  <c r="F49" i="37"/>
  <c r="G39" i="37"/>
  <c r="G49" i="37"/>
  <c r="H49" i="37"/>
  <c r="K49" i="37"/>
  <c r="L49" i="37"/>
  <c r="F17" i="4"/>
  <c r="M43" i="37"/>
  <c r="G43" i="37"/>
  <c r="G42" i="37"/>
  <c r="M41" i="37"/>
  <c r="G41" i="37"/>
  <c r="H41" i="37" s="1"/>
  <c r="I41" i="37" s="1"/>
  <c r="J40" i="37"/>
  <c r="M40" i="37"/>
  <c r="M39" i="37"/>
  <c r="H40" i="37"/>
  <c r="I40" i="37" s="1"/>
  <c r="M38" i="37"/>
  <c r="M37" i="37"/>
  <c r="J35" i="37"/>
  <c r="M35" i="37"/>
  <c r="G36" i="37"/>
  <c r="H36" i="37" s="1"/>
  <c r="I36" i="37" s="1"/>
  <c r="M34" i="37"/>
  <c r="E72" i="37"/>
  <c r="G37" i="37"/>
  <c r="J49" i="37"/>
  <c r="G34" i="37"/>
  <c r="H34" i="37" s="1"/>
  <c r="I34" i="37" s="1"/>
  <c r="M42" i="37"/>
  <c r="G38" i="37"/>
  <c r="H43" i="37" l="1"/>
  <c r="I43" i="37" s="1"/>
  <c r="H42" i="37"/>
  <c r="I42" i="37" s="1"/>
  <c r="H50" i="37" s="1"/>
  <c r="H51" i="37" s="1"/>
  <c r="H53" i="37" s="1"/>
  <c r="H75" i="37" s="1"/>
  <c r="L50" i="37"/>
  <c r="L51" i="37" s="1"/>
  <c r="L53" i="37" s="1"/>
  <c r="L75" i="37" s="1"/>
  <c r="J50" i="37"/>
  <c r="J51" i="37" s="1"/>
  <c r="J53" i="37" s="1"/>
  <c r="J75" i="37" s="1"/>
  <c r="F50" i="37"/>
  <c r="F51" i="37" s="1"/>
  <c r="F53" i="37" s="1"/>
  <c r="F75" i="37" s="1"/>
  <c r="I50" i="37"/>
  <c r="I51" i="37" s="1"/>
  <c r="I53" i="37" s="1"/>
  <c r="I75" i="37" s="1"/>
  <c r="E50" i="37"/>
  <c r="E51" i="37" s="1"/>
  <c r="E53" i="37" s="1"/>
  <c r="E75" i="37" s="1"/>
  <c r="K50" i="37"/>
  <c r="K51" i="37" s="1"/>
  <c r="K53" i="37" s="1"/>
  <c r="K75" i="37" s="1"/>
  <c r="G50" i="37"/>
  <c r="G51" i="37" s="1"/>
  <c r="G53" i="37" s="1"/>
  <c r="G75" i="37" s="1"/>
  <c r="H37" i="37"/>
  <c r="I37" i="37" s="1"/>
  <c r="H35" i="37"/>
  <c r="I35" i="37" s="1"/>
  <c r="H38" i="37"/>
  <c r="I38" i="37" s="1"/>
  <c r="H39" i="37"/>
  <c r="I39" i="37" s="1"/>
  <c r="E77" i="37" l="1"/>
  <c r="E55" i="37"/>
  <c r="F15" i="4" l="1"/>
  <c r="F20" i="4" s="1"/>
  <c r="F8" i="63" s="1"/>
  <c r="C7" i="64" s="1"/>
  <c r="E7" i="64" s="1"/>
  <c r="F14" i="63" s="1"/>
</calcChain>
</file>

<file path=xl/sharedStrings.xml><?xml version="1.0" encoding="utf-8"?>
<sst xmlns="http://schemas.openxmlformats.org/spreadsheetml/2006/main" count="197" uniqueCount="157">
  <si>
    <t xml:space="preserve"> </t>
  </si>
  <si>
    <t>Omschrijving / specificatie</t>
  </si>
  <si>
    <t>Samenvatting</t>
  </si>
  <si>
    <r>
      <t>Toelichting / onderbouwing</t>
    </r>
    <r>
      <rPr>
        <sz val="12"/>
        <color theme="1"/>
        <rFont val="Verdana"/>
        <family val="2"/>
      </rPr>
      <t xml:space="preserve"> </t>
    </r>
  </si>
  <si>
    <t>Vrije velden voor toelichting / onderbouwing / Licentie, Onderhoud &amp; Support en overige kosten.</t>
  </si>
  <si>
    <t>(Prijzen exclusief BTW)</t>
  </si>
  <si>
    <t xml:space="preserve">Vergelijkingswaarde </t>
  </si>
  <si>
    <t xml:space="preserve">Naam Inschrijver: </t>
  </si>
  <si>
    <t>Opleidingen</t>
  </si>
  <si>
    <t>Naam / Omschrijving</t>
  </si>
  <si>
    <t>Korting</t>
  </si>
  <si>
    <t xml:space="preserve">"&gt;" meer dan </t>
  </si>
  <si>
    <t>per staffel</t>
  </si>
  <si>
    <t>over totaal aantal</t>
  </si>
  <si>
    <t>inclusief</t>
  </si>
  <si>
    <t xml:space="preserve">van </t>
  </si>
  <si>
    <t>tot en met</t>
  </si>
  <si>
    <t>cumulatief</t>
  </si>
  <si>
    <t>Uitbreiding</t>
  </si>
  <si>
    <t>korting</t>
  </si>
  <si>
    <t>STAFFEL 1</t>
  </si>
  <si>
    <t>&gt;</t>
  </si>
  <si>
    <t>STAFFEL 2</t>
  </si>
  <si>
    <t>STAFFEL 3</t>
  </si>
  <si>
    <t>STAFFEL 4</t>
  </si>
  <si>
    <t>STAFFEL 5</t>
  </si>
  <si>
    <t>STAFFEL 6</t>
  </si>
  <si>
    <t>STAFFEL 7</t>
  </si>
  <si>
    <t>STAFFEL 8</t>
  </si>
  <si>
    <t>STAFFEL 9</t>
  </si>
  <si>
    <t>STAFFEL 10</t>
  </si>
  <si>
    <t>STAFFEL 11</t>
  </si>
  <si>
    <t>STAFFEL 12</t>
  </si>
  <si>
    <t>(Prijzen exclusief BTW en inclusief Documentatie)</t>
  </si>
  <si>
    <t>Aantal</t>
  </si>
  <si>
    <t>Staffel</t>
  </si>
  <si>
    <t>Scenarioberekening</t>
  </si>
  <si>
    <t>Dimensioneringsscenario (indicatief)</t>
  </si>
  <si>
    <t>(prijzen exclusief BTW)</t>
  </si>
  <si>
    <t>Totale cash out 8 jaren t.b.v. vergelijkingswaarde</t>
  </si>
  <si>
    <t>Totale cash out 8 jaren</t>
  </si>
  <si>
    <t xml:space="preserve">Europese Aanbesteding </t>
  </si>
  <si>
    <t>Europese aanbesteding</t>
  </si>
  <si>
    <t>Implementatie</t>
  </si>
  <si>
    <t>Vaste Prijs</t>
  </si>
  <si>
    <t>T.b.v. Vergelijkingswaarde</t>
  </si>
  <si>
    <t>1. Implementatie</t>
  </si>
  <si>
    <t xml:space="preserve">Grondslag </t>
  </si>
  <si>
    <t>Prijs</t>
  </si>
  <si>
    <t>Uitbreiding aantal Gebruikers</t>
  </si>
  <si>
    <t>Totaalprijs per jaar</t>
  </si>
  <si>
    <t>Enterprise site licentie</t>
  </si>
  <si>
    <t>Prijs per jaar</t>
  </si>
  <si>
    <t>Kosten Enterprise site licentie</t>
  </si>
  <si>
    <t>Kosten meest gunstig licentiemodel</t>
  </si>
  <si>
    <t>Totaal op basis van 8 jaar - t.b.v. vergelijkingswaarde</t>
  </si>
  <si>
    <t>Prijs opleiding per Gebruiker per dag</t>
  </si>
  <si>
    <t>Aantal dagen per Opleiding</t>
  </si>
  <si>
    <t>Assessmentportaal</t>
  </si>
  <si>
    <t>IUC22-021</t>
  </si>
  <si>
    <t xml:space="preserve">Alle activiteiten – zoals o.a. benoemd in paragraaf 2.4 van het Beschrijvend document en hoofdstuk 5 van Bijlage A Specificatie van de opdracht die gericht zijn op het technisch beschikbaar stellen en inrichten van de Oplossing, zodat de Oplossing na Acceptatie conform Specificaties door Opdrachtgever gebruikt kan worden.
</t>
  </si>
  <si>
    <t>1. Kosten Gebruiksrecht o.b.v. aantal Deelnemers</t>
  </si>
  <si>
    <t>Staffel Gebruiksrecht per Deelnemer</t>
  </si>
  <si>
    <t>Deelnemer</t>
  </si>
  <si>
    <t>Prijs per Deelnemer per jaar</t>
  </si>
  <si>
    <t>Wij vragen u een staffelvolume in te vullen tot en met ten minste 10.000 Deelnemers</t>
  </si>
  <si>
    <t>Deelnemers</t>
  </si>
  <si>
    <t>per Deelnemer</t>
  </si>
  <si>
    <t>Aantal Deelnemers</t>
  </si>
  <si>
    <t>Jaar 1</t>
  </si>
  <si>
    <t>Jaar 2</t>
  </si>
  <si>
    <t>Jaar 3</t>
  </si>
  <si>
    <t>Jaar 4</t>
  </si>
  <si>
    <t>Jaar 5</t>
  </si>
  <si>
    <t>Jaar 6</t>
  </si>
  <si>
    <t>Jaar 7</t>
  </si>
  <si>
    <t>Jaar 8</t>
  </si>
  <si>
    <t>Gebruiksrecht o.b.v. aantal Deelnemers</t>
  </si>
  <si>
    <t>Verwacht aantal Deelnemers cumulatief</t>
  </si>
  <si>
    <t>Prijs per Deelnemer</t>
  </si>
  <si>
    <t>Kosten Gebruiksrecht o.b.v. aantal Deelnemers per jaar</t>
  </si>
  <si>
    <t>2. Oplossing / Gebruiksrecht</t>
  </si>
  <si>
    <t xml:space="preserve">2. Kosten o.b.v. Enterprise site licentie </t>
  </si>
  <si>
    <t xml:space="preserve">Consultancy </t>
  </si>
  <si>
    <t>Uurtarief consultancy: het adviseren over hoe de Opdrachtgever de Oplossing het beste kan benutten voor het behalen van de bedrijfsdoelstellingen, het up-to-date houden van de Oplossing aan ontwikkelingen in de bedrijfsvoering van de Opdrachtgever en het aansluiten van nieuwe testen na Implementatie.</t>
  </si>
  <si>
    <t>Basistraining (knoppencursus)</t>
  </si>
  <si>
    <t>Verdiepende cursus backend/functioneel beheer</t>
  </si>
  <si>
    <t>Aantal Gebruikers (indicatief)</t>
  </si>
  <si>
    <t>3. Additionele diensten</t>
  </si>
  <si>
    <t>Retransitie</t>
  </si>
  <si>
    <t>Uurtarief Retransitie</t>
  </si>
  <si>
    <r>
      <t xml:space="preserve">Hieronder is een 2-tal mogelijkheden opgenomen voor het offreren van de Oplossing, te weten:
1 - Gebruiksrecht op basis van het aantal Deelnemers, desgewenst met gebruikmaking van een staffelkorting*;
2 - Gebruiksrecht op basis van een Enterprise site licentie.
Inschrijver dient ten minste één van beide licentiemodellen in te vullen. Indien Inschrijver beide licentiemodellen invult, wordt voor de Vergelijkingswaarde in het gunningsmodel per jaar de laagste waarde meegenomen, conform de aantallen Deelnemers hieronder. Dit scenario kan afwijken van de praktijk waarin afhankelijk van het werkelijke aantal Deelnemers en uw prijsstelling wordt overwogen welke contractvorm wordt gevolgd </t>
    </r>
    <r>
      <rPr>
        <b/>
        <sz val="10"/>
        <rFont val="Verdana"/>
        <family val="2"/>
      </rPr>
      <t>(zie paragraaf 10.2 van Bijlage A)</t>
    </r>
    <r>
      <rPr>
        <sz val="10"/>
        <rFont val="Verdana"/>
        <family val="2"/>
      </rPr>
      <t xml:space="preserve">.
*U kunt een staffelkorting aanbieden. In kolom E kunt u steeds de drempelwaarde van een staffel op nemen, met in kolom F de bijbehorende korting op de Prijs per Deelnemer per jaar. Biedt u geen staffelkorting dan kunt u in cel E33 de waarde 30.000 en in cel F33 de waarde 0 (%) invullen. De hoogste staffeltrede staat steeds automatisch ingevuld, behalve de bijbehorende korting. </t>
    </r>
  </si>
  <si>
    <t>Europese Aanbesteding</t>
  </si>
  <si>
    <t>"Naam aanbesteding"</t>
  </si>
  <si>
    <t>BPK-Grafiek</t>
  </si>
  <si>
    <t xml:space="preserve"> Kenmerk: XXXxx-xxx</t>
  </si>
  <si>
    <t>Vergelijkingswaarde</t>
  </si>
  <si>
    <t>Indicatie eigen score</t>
  </si>
  <si>
    <t>Score Kwaliteit</t>
  </si>
  <si>
    <t>Procenten</t>
  </si>
  <si>
    <t xml:space="preserve">Kwaliteit in eisen </t>
  </si>
  <si>
    <t>%</t>
  </si>
  <si>
    <r>
      <t xml:space="preserve">Eigen inschatting score kwaliteit </t>
    </r>
    <r>
      <rPr>
        <vertAlign val="superscript"/>
        <sz val="11"/>
        <color theme="1"/>
        <rFont val="Verdana"/>
        <family val="2"/>
      </rPr>
      <t>*1</t>
    </r>
  </si>
  <si>
    <t>Totaal kwaliteit</t>
  </si>
  <si>
    <t>Indicatie BPK-score</t>
  </si>
  <si>
    <t>*1</t>
  </si>
  <si>
    <t>Opbouw Score voor kwaliteit</t>
  </si>
  <si>
    <t>Punten</t>
  </si>
  <si>
    <t xml:space="preserve">Eisen </t>
  </si>
  <si>
    <t>Wensen</t>
  </si>
  <si>
    <t>Totaal</t>
  </si>
  <si>
    <t>Q_KnockOut</t>
  </si>
  <si>
    <t>Hulpdata Grafiek Superformule</t>
  </si>
  <si>
    <t>Hulpvelden</t>
  </si>
  <si>
    <t>Uw inschrijving</t>
  </si>
  <si>
    <t>LET OP  !!!</t>
  </si>
  <si>
    <r>
      <t xml:space="preserve">Voordat de TAB-bladen </t>
    </r>
    <r>
      <rPr>
        <i/>
        <sz val="12"/>
        <color theme="0" tint="-0.14996795556505021"/>
        <rFont val="Verdana"/>
        <family val="2"/>
      </rPr>
      <t>"TBV PRIJSMODEL (1)"</t>
    </r>
    <r>
      <rPr>
        <sz val="12"/>
        <color theme="0" tint="-0.14996795556505021"/>
        <rFont val="Verdana"/>
        <family val="2"/>
      </rPr>
      <t xml:space="preserve"> EN </t>
    </r>
    <r>
      <rPr>
        <i/>
        <sz val="12"/>
        <color theme="0" tint="-0.14996795556505021"/>
        <rFont val="Verdana"/>
        <family val="2"/>
      </rPr>
      <t>"TBV PRIJSMODEL (2)"</t>
    </r>
    <r>
      <rPr>
        <sz val="12"/>
        <color theme="0" tint="-0.14996795556505021"/>
        <rFont val="Verdana"/>
        <family val="2"/>
      </rPr>
      <t xml:space="preserve"> gekopieerd worden kan naar het Prijsmodel, moeten eerst onderstaande waarden ( oranje velden ) worden geselecteerd en worden gekopieerd en geplakt worden als WAARDEN (ctrl-C, plakken speciaal "waarden")</t>
    </r>
  </si>
  <si>
    <t>EVMI-punten</t>
  </si>
  <si>
    <t xml:space="preserve">P </t>
  </si>
  <si>
    <t>Q</t>
  </si>
  <si>
    <t>EMVI</t>
  </si>
  <si>
    <t>Ref</t>
  </si>
  <si>
    <t>Ref (boven)</t>
  </si>
  <si>
    <t>Ref (onder)</t>
  </si>
  <si>
    <t>EMVI-lijnen</t>
  </si>
  <si>
    <t>hulp=Q bij P=0</t>
  </si>
  <si>
    <t>Q berekend bij P=0 en EMVI=1</t>
  </si>
  <si>
    <t>P berekend uit Q en EMVI=1</t>
  </si>
  <si>
    <t>Q berekend bij P=0 en EMVI=0,9</t>
  </si>
  <si>
    <t>P berekend uit Q en EMVI=0,9</t>
  </si>
  <si>
    <t>Q berekend bij P=0 en EMVI=0,8</t>
  </si>
  <si>
    <t>P berekend uit Q en EMVI=0,8</t>
  </si>
  <si>
    <t>Q berekend bij P=0 en EMVI=0,7</t>
  </si>
  <si>
    <t>P berekend uit Q en EMVI=0,7</t>
  </si>
  <si>
    <t>Q berekend bij P=0 en EMVI=0,6</t>
  </si>
  <si>
    <t>P berekend uit Q en EMVI=0,6</t>
  </si>
  <si>
    <t>Q berekend bij P=0 en EMVI=1,1</t>
  </si>
  <si>
    <t>P berekend uit Q en EMVI=1,1</t>
  </si>
  <si>
    <t>Hulpvelden t.b.v grafiek</t>
  </si>
  <si>
    <t>Exponent</t>
  </si>
  <si>
    <t>Pref</t>
  </si>
  <si>
    <t>Qref</t>
  </si>
  <si>
    <t>Referentie</t>
  </si>
  <si>
    <t>Referentie (Qmax)</t>
  </si>
  <si>
    <t>Qmax</t>
  </si>
  <si>
    <t>Qmin</t>
  </si>
  <si>
    <t>Qwensen</t>
  </si>
  <si>
    <t>P</t>
  </si>
  <si>
    <t>LAQ</t>
  </si>
  <si>
    <t>genormaliseerd</t>
  </si>
  <si>
    <t>Bonus (extra)</t>
  </si>
  <si>
    <t>LAQ (norm)</t>
  </si>
  <si>
    <t>Qeisen</t>
  </si>
  <si>
    <t>Uw Inschrijving</t>
  </si>
  <si>
    <t>Qbonus</t>
  </si>
  <si>
    <t>3. Het ter beschikking stellen van het Assessmentportaal voor een periode van 12 maanden na einde Overeenkomst</t>
  </si>
  <si>
    <t xml:space="preserve">Vergoeding voor het gedurende 12 maanden ter beschikking stellen van het Assessmentportaal aan Opdrachtgever op basis van leesrechten.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</si>
</sst>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quot;€&quot;\ * #,##0.00_ ;_ &quot;€&quot;\ * \-#,##0.00_ ;_ &quot;€&quot;\ * &quot;-&quot;??_ ;_ @_ "/>
    <numFmt numFmtId="43" formatCode="_ * #,##0.00_ ;_ * \-#,##0.00_ ;_ * &quot;-&quot;??_ ;_ @_ "/>
    <numFmt numFmtId="164" formatCode="&quot;€&quot;\ #,##0.00_-"/>
    <numFmt numFmtId="165" formatCode="_-* #,##0.00_-;_-* #,##0.00\-;_-* &quot;-&quot;??_-;_-@_-"/>
    <numFmt numFmtId="166" formatCode="0_ ;\-0\ "/>
    <numFmt numFmtId="167" formatCode="_(&quot;€&quot;* #,##0.00_);_(&quot;€&quot;* \(#,##0.00\);_(&quot;€&quot;* &quot;-&quot;??_);_(@_)"/>
    <numFmt numFmtId="168" formatCode="_(* #,##0.00_);_(* \(#,##0.00\);_(* &quot;-&quot;??_);_(@_)"/>
    <numFmt numFmtId="169" formatCode="_-* #,##0_-;_-* #,##0\-;_-* &quot;-&quot;??_-;_-@_-"/>
    <numFmt numFmtId="170" formatCode="0.0%"/>
    <numFmt numFmtId="171" formatCode="#,##0_ ;\-#,##0\ "/>
    <numFmt numFmtId="172" formatCode="_ * #,##0_ ;_ * \-#,##0_ ;_ * &quot;-&quot;??_ ;_ @_ "/>
    <numFmt numFmtId="173" formatCode="&quot;€&quot;#,##0.00_);\(&quot;€&quot;#,##0.00\)"/>
    <numFmt numFmtId="174" formatCode="0.0"/>
    <numFmt numFmtId="175" formatCode="0.000"/>
    <numFmt numFmtId="176" formatCode="_ &quot;€&quot;\ * #,##0_ ;_ &quot;€&quot;\ * \-#,##0_ ;_ &quot;€&quot;\ * &quot;-&quot;??_ ;_ @_ "/>
  </numFmts>
  <fonts count="50" x14ac:knownFonts="1">
    <font>
      <sz val="11"/>
      <color theme="1"/>
      <name val="Calibri"/>
      <family val="2"/>
      <scheme val="minor"/>
    </font>
    <font>
      <sz val="11"/>
      <color theme="1"/>
      <name val="Calibri"/>
      <family val="2"/>
      <scheme val="minor"/>
    </font>
    <font>
      <sz val="10"/>
      <name val="Arial"/>
      <family val="2"/>
    </font>
    <font>
      <b/>
      <sz val="8"/>
      <color indexed="10"/>
      <name val="Verdana"/>
      <family val="2"/>
    </font>
    <font>
      <b/>
      <sz val="10"/>
      <color theme="1"/>
      <name val="Verdana"/>
      <family val="2"/>
    </font>
    <font>
      <b/>
      <sz val="12"/>
      <color theme="1"/>
      <name val="Verdana"/>
      <family val="2"/>
    </font>
    <font>
      <b/>
      <sz val="18"/>
      <color indexed="10"/>
      <name val="Verdana"/>
      <family val="2"/>
    </font>
    <font>
      <b/>
      <sz val="18"/>
      <color theme="1"/>
      <name val="Verdana"/>
      <family val="2"/>
    </font>
    <font>
      <b/>
      <sz val="14"/>
      <color theme="1"/>
      <name val="Verdana"/>
      <family val="2"/>
    </font>
    <font>
      <b/>
      <sz val="8"/>
      <color theme="1"/>
      <name val="Verdana"/>
      <family val="2"/>
    </font>
    <font>
      <b/>
      <sz val="16"/>
      <color theme="0"/>
      <name val="Verdana"/>
      <family val="2"/>
    </font>
    <font>
      <sz val="10"/>
      <name val="Verdana"/>
      <family val="2"/>
    </font>
    <font>
      <b/>
      <sz val="10"/>
      <name val="Verdana"/>
      <family val="2"/>
    </font>
    <font>
      <sz val="10"/>
      <color indexed="9"/>
      <name val="Verdana"/>
      <family val="2"/>
    </font>
    <font>
      <sz val="10"/>
      <color indexed="8"/>
      <name val="Verdana"/>
      <family val="2"/>
    </font>
    <font>
      <sz val="10"/>
      <color theme="1"/>
      <name val="Verdana"/>
      <family val="2"/>
    </font>
    <font>
      <sz val="8"/>
      <name val="Verdana"/>
      <family val="2"/>
    </font>
    <font>
      <b/>
      <sz val="18"/>
      <color rgb="FFFF0000"/>
      <name val="Verdana"/>
      <family val="2"/>
    </font>
    <font>
      <i/>
      <sz val="10"/>
      <color theme="1"/>
      <name val="Verdana"/>
      <family val="2"/>
    </font>
    <font>
      <b/>
      <sz val="12"/>
      <name val="Verdana"/>
      <family val="2"/>
    </font>
    <font>
      <sz val="11"/>
      <color theme="1"/>
      <name val="Verdana"/>
      <family val="2"/>
    </font>
    <font>
      <b/>
      <sz val="12"/>
      <color indexed="10"/>
      <name val="Verdana"/>
      <family val="2"/>
    </font>
    <font>
      <b/>
      <u/>
      <sz val="10"/>
      <color theme="1"/>
      <name val="Verdana"/>
      <family val="2"/>
    </font>
    <font>
      <sz val="12"/>
      <color theme="1"/>
      <name val="Verdana"/>
      <family val="2"/>
    </font>
    <font>
      <sz val="8"/>
      <color theme="1"/>
      <name val="Verdana"/>
      <family val="2"/>
    </font>
    <font>
      <sz val="18"/>
      <color theme="1"/>
      <name val="Verdana"/>
      <family val="2"/>
    </font>
    <font>
      <sz val="18"/>
      <color indexed="8"/>
      <name val="Verdana"/>
      <family val="2"/>
    </font>
    <font>
      <sz val="8"/>
      <color indexed="8"/>
      <name val="Verdana"/>
      <family val="2"/>
    </font>
    <font>
      <b/>
      <sz val="12"/>
      <color theme="0"/>
      <name val="Verdana"/>
      <family val="2"/>
    </font>
    <font>
      <sz val="12"/>
      <color indexed="8"/>
      <name val="Verdana"/>
      <family val="2"/>
    </font>
    <font>
      <sz val="12"/>
      <name val="Verdana"/>
      <family val="2"/>
    </font>
    <font>
      <i/>
      <sz val="8"/>
      <color theme="1"/>
      <name val="Verdana"/>
      <family val="2"/>
    </font>
    <font>
      <sz val="10"/>
      <color theme="0"/>
      <name val="Verdana"/>
      <family val="2"/>
    </font>
    <font>
      <sz val="12"/>
      <color theme="0"/>
      <name val="Verdana"/>
      <family val="2"/>
    </font>
    <font>
      <sz val="18"/>
      <color theme="0"/>
      <name val="Verdana"/>
      <family val="2"/>
    </font>
    <font>
      <sz val="8"/>
      <color theme="0"/>
      <name val="Verdana"/>
      <family val="2"/>
    </font>
    <font>
      <b/>
      <sz val="18"/>
      <color theme="0"/>
      <name val="Verdana"/>
      <family val="2"/>
    </font>
    <font>
      <b/>
      <sz val="11"/>
      <color theme="1"/>
      <name val="Verdana"/>
      <family val="2"/>
    </font>
    <font>
      <sz val="11"/>
      <color theme="1"/>
      <name val="Arial"/>
      <family val="2"/>
    </font>
    <font>
      <i/>
      <sz val="11"/>
      <color theme="1"/>
      <name val="Verdana"/>
      <family val="2"/>
    </font>
    <font>
      <vertAlign val="superscript"/>
      <sz val="11"/>
      <color theme="1"/>
      <name val="Verdana"/>
      <family val="2"/>
    </font>
    <font>
      <b/>
      <i/>
      <sz val="11"/>
      <color theme="1"/>
      <name val="Verdana"/>
      <family val="2"/>
    </font>
    <font>
      <sz val="11"/>
      <color theme="0" tint="-0.14996795556505021"/>
      <name val="Calibri"/>
      <family val="2"/>
      <scheme val="minor"/>
    </font>
    <font>
      <sz val="11"/>
      <color theme="0" tint="-0.14996795556505021"/>
      <name val="Verdana"/>
      <family val="2"/>
    </font>
    <font>
      <sz val="24"/>
      <color theme="0" tint="-0.14996795556505021"/>
      <name val="Verdana"/>
      <family val="2"/>
    </font>
    <font>
      <b/>
      <sz val="11"/>
      <color theme="0" tint="-0.14996795556505021"/>
      <name val="Verdana"/>
      <family val="2"/>
    </font>
    <font>
      <i/>
      <sz val="11"/>
      <color theme="0" tint="-0.14996795556505021"/>
      <name val="Verdana"/>
      <family val="2"/>
    </font>
    <font>
      <b/>
      <sz val="12"/>
      <color theme="0" tint="-0.14996795556505021"/>
      <name val="Verdana"/>
      <family val="2"/>
    </font>
    <font>
      <sz val="12"/>
      <color theme="0" tint="-0.14996795556505021"/>
      <name val="Verdana"/>
      <family val="2"/>
    </font>
    <font>
      <i/>
      <sz val="12"/>
      <color theme="0" tint="-0.14996795556505021"/>
      <name val="Verdana"/>
      <family val="2"/>
    </font>
  </fonts>
  <fills count="8">
    <fill>
      <patternFill patternType="none"/>
    </fill>
    <fill>
      <patternFill patternType="gray125"/>
    </fill>
    <fill>
      <patternFill patternType="solid">
        <fgColor rgb="FF8FCAE7"/>
        <bgColor indexed="64"/>
      </patternFill>
    </fill>
    <fill>
      <patternFill patternType="solid">
        <fgColor theme="0"/>
        <bgColor indexed="64"/>
      </patternFill>
    </fill>
    <fill>
      <patternFill patternType="solid">
        <fgColor indexed="43"/>
        <bgColor indexed="64"/>
      </patternFill>
    </fill>
    <fill>
      <patternFill patternType="solid">
        <fgColor rgb="FF92D050"/>
        <bgColor indexed="64"/>
      </patternFill>
    </fill>
    <fill>
      <patternFill patternType="solid">
        <fgColor rgb="FF00B050"/>
        <bgColor indexed="64"/>
      </patternFill>
    </fill>
    <fill>
      <patternFill patternType="solid">
        <fgColor rgb="FFF4F169"/>
        <bgColor indexed="64"/>
      </patternFill>
    </fill>
  </fills>
  <borders count="2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medium">
        <color indexed="64"/>
      </bottom>
      <diagonal/>
    </border>
  </borders>
  <cellStyleXfs count="18">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165"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167"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357">
    <xf numFmtId="0" fontId="0" fillId="0" borderId="0" xfId="0"/>
    <xf numFmtId="44" fontId="11" fillId="4" borderId="15" xfId="3" applyNumberFormat="1" applyFont="1" applyFill="1" applyBorder="1" applyAlignment="1" applyProtection="1">
      <alignment vertical="center"/>
      <protection locked="0"/>
    </xf>
    <xf numFmtId="44" fontId="11" fillId="4" borderId="2" xfId="3" applyNumberFormat="1" applyFont="1" applyFill="1" applyBorder="1" applyAlignment="1" applyProtection="1">
      <alignment horizontal="right" vertical="center"/>
      <protection locked="0"/>
    </xf>
    <xf numFmtId="44" fontId="15" fillId="4" borderId="2" xfId="2" applyFont="1" applyFill="1" applyBorder="1" applyAlignment="1" applyProtection="1">
      <protection locked="0"/>
    </xf>
    <xf numFmtId="169" fontId="14" fillId="0" borderId="2" xfId="1" applyNumberFormat="1" applyFont="1" applyFill="1" applyBorder="1" applyAlignment="1" applyProtection="1">
      <alignment horizontal="center"/>
      <protection locked="0"/>
    </xf>
    <xf numFmtId="170" fontId="15" fillId="4" borderId="2" xfId="6" applyNumberFormat="1" applyFont="1" applyFill="1" applyBorder="1" applyAlignment="1" applyProtection="1">
      <alignment horizontal="right"/>
      <protection locked="0"/>
    </xf>
    <xf numFmtId="170" fontId="15" fillId="0" borderId="2" xfId="6" applyNumberFormat="1" applyFont="1" applyFill="1" applyBorder="1" applyAlignment="1" applyProtection="1">
      <alignment horizontal="right"/>
      <protection locked="0"/>
    </xf>
    <xf numFmtId="0" fontId="16" fillId="0" borderId="0" xfId="0" applyFont="1" applyAlignment="1" applyProtection="1">
      <protection hidden="1"/>
    </xf>
    <xf numFmtId="0" fontId="20" fillId="0" borderId="0" xfId="0" applyFont="1" applyProtection="1">
      <protection hidden="1"/>
    </xf>
    <xf numFmtId="0" fontId="15" fillId="2" borderId="0" xfId="0" applyFont="1" applyFill="1" applyProtection="1">
      <protection hidden="1"/>
    </xf>
    <xf numFmtId="1" fontId="11" fillId="0" borderId="1" xfId="0" applyNumberFormat="1" applyFont="1" applyFill="1" applyBorder="1" applyProtection="1">
      <protection hidden="1"/>
    </xf>
    <xf numFmtId="1" fontId="16" fillId="0" borderId="1" xfId="0" applyNumberFormat="1" applyFont="1" applyFill="1" applyBorder="1" applyAlignment="1" applyProtection="1">
      <alignment horizontal="right"/>
      <protection hidden="1"/>
    </xf>
    <xf numFmtId="1" fontId="16" fillId="0" borderId="1" xfId="0" applyNumberFormat="1" applyFont="1" applyFill="1" applyBorder="1" applyProtection="1">
      <protection hidden="1"/>
    </xf>
    <xf numFmtId="0" fontId="0" fillId="0" borderId="0" xfId="0" applyProtection="1">
      <protection hidden="1"/>
    </xf>
    <xf numFmtId="1" fontId="7" fillId="2" borderId="0" xfId="0" applyNumberFormat="1" applyFont="1" applyFill="1" applyBorder="1" applyAlignment="1" applyProtection="1">
      <alignment vertical="center"/>
      <protection hidden="1"/>
    </xf>
    <xf numFmtId="0" fontId="7" fillId="2" borderId="0" xfId="0" applyFont="1" applyFill="1" applyBorder="1" applyAlignment="1" applyProtection="1">
      <alignment vertical="center"/>
      <protection hidden="1"/>
    </xf>
    <xf numFmtId="1" fontId="8" fillId="2" borderId="0" xfId="0" applyNumberFormat="1" applyFont="1" applyFill="1" applyBorder="1" applyAlignment="1" applyProtection="1">
      <alignment vertical="center"/>
      <protection hidden="1"/>
    </xf>
    <xf numFmtId="164" fontId="9" fillId="2" borderId="0" xfId="0" applyNumberFormat="1" applyFont="1" applyFill="1" applyBorder="1" applyAlignment="1" applyProtection="1">
      <alignment vertical="center"/>
      <protection hidden="1"/>
    </xf>
    <xf numFmtId="0" fontId="10" fillId="2" borderId="0" xfId="0" applyFont="1" applyFill="1" applyBorder="1" applyAlignment="1" applyProtection="1">
      <alignment vertical="center"/>
      <protection hidden="1"/>
    </xf>
    <xf numFmtId="1" fontId="4" fillId="2" borderId="0" xfId="0" applyNumberFormat="1" applyFont="1" applyFill="1" applyAlignment="1" applyProtection="1">
      <alignment horizontal="left" vertical="center"/>
      <protection hidden="1"/>
    </xf>
    <xf numFmtId="1" fontId="18" fillId="2" borderId="0" xfId="0" applyNumberFormat="1" applyFont="1" applyFill="1" applyBorder="1" applyAlignment="1" applyProtection="1">
      <alignment vertical="center"/>
      <protection hidden="1"/>
    </xf>
    <xf numFmtId="0" fontId="4" fillId="2" borderId="0" xfId="0" applyFont="1" applyFill="1" applyBorder="1" applyProtection="1">
      <protection hidden="1"/>
    </xf>
    <xf numFmtId="3" fontId="9" fillId="2" borderId="0" xfId="0" applyNumberFormat="1" applyFont="1" applyFill="1" applyBorder="1" applyAlignment="1" applyProtection="1">
      <alignment horizontal="right"/>
      <protection hidden="1"/>
    </xf>
    <xf numFmtId="0" fontId="12" fillId="0" borderId="1" xfId="3" applyFont="1" applyFill="1" applyBorder="1" applyProtection="1">
      <protection hidden="1"/>
    </xf>
    <xf numFmtId="0" fontId="12" fillId="0" borderId="0" xfId="3" applyFont="1" applyFill="1" applyBorder="1" applyProtection="1">
      <protection hidden="1"/>
    </xf>
    <xf numFmtId="164" fontId="11" fillId="0" borderId="0" xfId="3" applyNumberFormat="1" applyFont="1" applyFill="1" applyBorder="1" applyAlignment="1" applyProtection="1">
      <alignment horizontal="right"/>
      <protection hidden="1"/>
    </xf>
    <xf numFmtId="164" fontId="8" fillId="2" borderId="7" xfId="0" applyNumberFormat="1" applyFont="1" applyFill="1" applyBorder="1" applyProtection="1">
      <protection hidden="1"/>
    </xf>
    <xf numFmtId="164" fontId="4" fillId="2" borderId="8" xfId="0" applyNumberFormat="1" applyFont="1" applyFill="1" applyBorder="1" applyProtection="1">
      <protection hidden="1"/>
    </xf>
    <xf numFmtId="164" fontId="4" fillId="2" borderId="14" xfId="0" applyNumberFormat="1" applyFont="1" applyFill="1" applyBorder="1" applyProtection="1">
      <protection hidden="1"/>
    </xf>
    <xf numFmtId="164" fontId="4" fillId="2" borderId="12" xfId="0" applyNumberFormat="1" applyFont="1" applyFill="1" applyBorder="1" applyAlignment="1" applyProtection="1">
      <alignment horizontal="right" wrapText="1"/>
      <protection hidden="1"/>
    </xf>
    <xf numFmtId="44" fontId="11" fillId="4" borderId="15" xfId="3" applyNumberFormat="1" applyFont="1" applyFill="1" applyBorder="1" applyAlignment="1" applyProtection="1">
      <alignment horizontal="right" vertical="center"/>
      <protection locked="0"/>
    </xf>
    <xf numFmtId="0" fontId="11" fillId="0" borderId="0" xfId="3" quotePrefix="1" applyFont="1" applyFill="1" applyBorder="1" applyAlignment="1" applyProtection="1">
      <alignment horizontal="left" vertical="center" wrapText="1"/>
      <protection hidden="1"/>
    </xf>
    <xf numFmtId="0" fontId="12" fillId="0" borderId="5" xfId="3" applyFont="1" applyFill="1" applyBorder="1" applyAlignment="1" applyProtection="1">
      <protection hidden="1"/>
    </xf>
    <xf numFmtId="166" fontId="11" fillId="4" borderId="15" xfId="3" applyNumberFormat="1" applyFont="1" applyFill="1" applyBorder="1" applyAlignment="1" applyProtection="1">
      <alignment vertical="center"/>
      <protection locked="0"/>
    </xf>
    <xf numFmtId="164" fontId="4" fillId="2" borderId="11" xfId="0" applyNumberFormat="1" applyFont="1" applyFill="1" applyBorder="1" applyAlignment="1" applyProtection="1">
      <alignment vertical="top" wrapText="1"/>
      <protection hidden="1"/>
    </xf>
    <xf numFmtId="164" fontId="12" fillId="6" borderId="3" xfId="2" applyNumberFormat="1" applyFont="1" applyFill="1" applyBorder="1" applyAlignment="1" applyProtection="1">
      <alignment vertical="center"/>
      <protection hidden="1"/>
    </xf>
    <xf numFmtId="0" fontId="11" fillId="0" borderId="0" xfId="0" applyFont="1" applyProtection="1">
      <protection hidden="1"/>
    </xf>
    <xf numFmtId="164" fontId="20" fillId="0" borderId="0" xfId="0" applyNumberFormat="1" applyFont="1" applyProtection="1">
      <protection hidden="1"/>
    </xf>
    <xf numFmtId="164" fontId="20" fillId="0" borderId="0" xfId="0" applyNumberFormat="1" applyFont="1" applyAlignment="1" applyProtection="1">
      <alignment horizontal="right"/>
      <protection hidden="1"/>
    </xf>
    <xf numFmtId="164" fontId="33" fillId="0" borderId="0" xfId="0" applyNumberFormat="1" applyFont="1" applyProtection="1">
      <protection hidden="1"/>
    </xf>
    <xf numFmtId="164" fontId="21" fillId="0" borderId="0" xfId="0" applyNumberFormat="1" applyFont="1" applyProtection="1">
      <protection hidden="1"/>
    </xf>
    <xf numFmtId="0" fontId="3" fillId="0" borderId="0" xfId="0" applyFont="1" applyProtection="1">
      <protection hidden="1"/>
    </xf>
    <xf numFmtId="0" fontId="5" fillId="2" borderId="0" xfId="0" applyFont="1" applyFill="1" applyBorder="1" applyProtection="1">
      <protection hidden="1"/>
    </xf>
    <xf numFmtId="164" fontId="5" fillId="2" borderId="0" xfId="0" applyNumberFormat="1" applyFont="1" applyFill="1" applyBorder="1" applyProtection="1">
      <protection hidden="1"/>
    </xf>
    <xf numFmtId="164" fontId="5" fillId="2" borderId="0" xfId="0" applyNumberFormat="1" applyFont="1" applyFill="1" applyBorder="1" applyAlignment="1" applyProtection="1">
      <alignment horizontal="right"/>
      <protection hidden="1"/>
    </xf>
    <xf numFmtId="1" fontId="24" fillId="2" borderId="0" xfId="0" applyNumberFormat="1" applyFont="1" applyFill="1" applyBorder="1" applyProtection="1">
      <protection hidden="1"/>
    </xf>
    <xf numFmtId="164" fontId="9" fillId="2" borderId="0" xfId="0" applyNumberFormat="1" applyFont="1" applyFill="1" applyBorder="1" applyAlignment="1" applyProtection="1">
      <alignment horizontal="left" vertical="top"/>
      <protection hidden="1"/>
    </xf>
    <xf numFmtId="0" fontId="21" fillId="0" borderId="0" xfId="0" applyFont="1" applyProtection="1">
      <protection hidden="1"/>
    </xf>
    <xf numFmtId="0" fontId="29" fillId="0" borderId="0" xfId="0" applyFont="1" applyProtection="1">
      <protection hidden="1"/>
    </xf>
    <xf numFmtId="0" fontId="6" fillId="0" borderId="0" xfId="0" applyFont="1" applyProtection="1">
      <protection hidden="1"/>
    </xf>
    <xf numFmtId="1" fontId="7" fillId="2" borderId="0" xfId="0" applyNumberFormat="1" applyFont="1" applyFill="1" applyBorder="1" applyProtection="1">
      <protection hidden="1"/>
    </xf>
    <xf numFmtId="0" fontId="7" fillId="2" borderId="0" xfId="0" applyFont="1" applyFill="1" applyBorder="1" applyProtection="1">
      <protection hidden="1"/>
    </xf>
    <xf numFmtId="164" fontId="7" fillId="2" borderId="0" xfId="0" applyNumberFormat="1" applyFont="1" applyFill="1" applyBorder="1" applyProtection="1">
      <protection hidden="1"/>
    </xf>
    <xf numFmtId="164" fontId="7" fillId="2" borderId="0" xfId="0" applyNumberFormat="1" applyFont="1" applyFill="1" applyBorder="1" applyAlignment="1" applyProtection="1">
      <alignment horizontal="right"/>
      <protection hidden="1"/>
    </xf>
    <xf numFmtId="1" fontId="25" fillId="2" borderId="0" xfId="0" applyNumberFormat="1" applyFont="1" applyFill="1" applyBorder="1" applyProtection="1">
      <protection hidden="1"/>
    </xf>
    <xf numFmtId="164" fontId="34" fillId="0" borderId="0" xfId="0" applyNumberFormat="1" applyFont="1" applyProtection="1">
      <protection hidden="1"/>
    </xf>
    <xf numFmtId="164" fontId="6" fillId="0" borderId="0" xfId="0" applyNumberFormat="1" applyFont="1" applyProtection="1">
      <protection hidden="1"/>
    </xf>
    <xf numFmtId="0" fontId="26" fillId="0" borderId="0" xfId="0" applyFont="1" applyProtection="1">
      <protection hidden="1"/>
    </xf>
    <xf numFmtId="1" fontId="8" fillId="2" borderId="0" xfId="0" applyNumberFormat="1" applyFont="1" applyFill="1" applyBorder="1" applyProtection="1">
      <protection hidden="1"/>
    </xf>
    <xf numFmtId="164" fontId="9" fillId="2" borderId="0" xfId="0" applyNumberFormat="1" applyFont="1" applyFill="1" applyBorder="1" applyProtection="1">
      <protection hidden="1"/>
    </xf>
    <xf numFmtId="164" fontId="9" fillId="2" borderId="0" xfId="0" applyNumberFormat="1" applyFont="1" applyFill="1" applyBorder="1" applyAlignment="1" applyProtection="1">
      <alignment horizontal="right"/>
      <protection hidden="1"/>
    </xf>
    <xf numFmtId="0" fontId="27" fillId="0" borderId="0" xfId="0" applyFont="1" applyProtection="1">
      <protection hidden="1"/>
    </xf>
    <xf numFmtId="0" fontId="10" fillId="2" borderId="0" xfId="0" applyFont="1" applyFill="1" applyBorder="1" applyProtection="1">
      <protection hidden="1"/>
    </xf>
    <xf numFmtId="1" fontId="4" fillId="2" borderId="0" xfId="0" applyNumberFormat="1" applyFont="1" applyFill="1" applyAlignment="1" applyProtection="1">
      <protection hidden="1"/>
    </xf>
    <xf numFmtId="0" fontId="9" fillId="2" borderId="0" xfId="0" applyNumberFormat="1" applyFont="1" applyFill="1" applyBorder="1" applyAlignment="1" applyProtection="1">
      <alignment horizontal="left"/>
      <protection hidden="1"/>
    </xf>
    <xf numFmtId="1" fontId="9" fillId="2" borderId="0" xfId="0" applyNumberFormat="1" applyFont="1" applyFill="1" applyBorder="1" applyAlignment="1" applyProtection="1">
      <alignment horizontal="right"/>
      <protection hidden="1"/>
    </xf>
    <xf numFmtId="1" fontId="11" fillId="0" borderId="0" xfId="0" applyNumberFormat="1" applyFont="1" applyFill="1" applyBorder="1" applyProtection="1">
      <protection hidden="1"/>
    </xf>
    <xf numFmtId="1" fontId="16" fillId="0" borderId="0" xfId="0" applyNumberFormat="1" applyFont="1" applyFill="1" applyBorder="1" applyProtection="1">
      <protection hidden="1"/>
    </xf>
    <xf numFmtId="1" fontId="16" fillId="0" borderId="0" xfId="0" applyNumberFormat="1" applyFont="1" applyFill="1" applyBorder="1" applyAlignment="1" applyProtection="1">
      <alignment horizontal="right"/>
      <protection hidden="1"/>
    </xf>
    <xf numFmtId="164" fontId="33" fillId="0" borderId="1" xfId="0" applyNumberFormat="1" applyFont="1" applyBorder="1" applyProtection="1">
      <protection hidden="1"/>
    </xf>
    <xf numFmtId="0" fontId="5" fillId="2" borderId="7" xfId="0" applyFont="1" applyFill="1" applyBorder="1" applyAlignment="1" applyProtection="1">
      <alignment horizontal="left" vertical="center"/>
      <protection hidden="1"/>
    </xf>
    <xf numFmtId="164" fontId="15" fillId="2" borderId="4" xfId="0" applyNumberFormat="1" applyFont="1" applyFill="1" applyBorder="1" applyAlignment="1" applyProtection="1">
      <alignment horizontal="right"/>
      <protection hidden="1"/>
    </xf>
    <xf numFmtId="164" fontId="15" fillId="2" borderId="4" xfId="0" applyNumberFormat="1" applyFont="1" applyFill="1" applyBorder="1" applyProtection="1">
      <protection hidden="1"/>
    </xf>
    <xf numFmtId="164" fontId="15" fillId="2" borderId="8" xfId="0" applyNumberFormat="1" applyFont="1" applyFill="1" applyBorder="1" applyAlignment="1" applyProtection="1">
      <alignment horizontal="right"/>
      <protection hidden="1"/>
    </xf>
    <xf numFmtId="0" fontId="4" fillId="2" borderId="9" xfId="0" applyFont="1" applyFill="1" applyBorder="1" applyProtection="1">
      <protection hidden="1"/>
    </xf>
    <xf numFmtId="1" fontId="4" fillId="2" borderId="0" xfId="0" applyNumberFormat="1" applyFont="1" applyFill="1" applyBorder="1" applyAlignment="1" applyProtection="1">
      <alignment horizontal="right"/>
      <protection hidden="1"/>
    </xf>
    <xf numFmtId="0" fontId="22" fillId="2" borderId="13" xfId="0" applyFont="1" applyFill="1" applyBorder="1" applyAlignment="1" applyProtection="1">
      <alignment horizontal="right"/>
      <protection hidden="1"/>
    </xf>
    <xf numFmtId="0" fontId="15" fillId="2" borderId="15" xfId="0" applyFont="1" applyFill="1" applyBorder="1" applyAlignment="1" applyProtection="1">
      <alignment horizontal="left"/>
      <protection hidden="1"/>
    </xf>
    <xf numFmtId="169" fontId="15" fillId="3" borderId="15" xfId="1" applyNumberFormat="1" applyFont="1" applyFill="1" applyBorder="1" applyProtection="1">
      <protection hidden="1"/>
    </xf>
    <xf numFmtId="169" fontId="15" fillId="3" borderId="2" xfId="1" applyNumberFormat="1" applyFont="1" applyFill="1" applyBorder="1" applyProtection="1">
      <protection hidden="1"/>
    </xf>
    <xf numFmtId="0" fontId="5" fillId="2" borderId="5" xfId="0" applyFont="1" applyFill="1" applyBorder="1" applyAlignment="1" applyProtection="1">
      <alignment vertical="center"/>
      <protection hidden="1"/>
    </xf>
    <xf numFmtId="164" fontId="15" fillId="2" borderId="16" xfId="0" applyNumberFormat="1" applyFont="1" applyFill="1" applyBorder="1" applyProtection="1">
      <protection hidden="1"/>
    </xf>
    <xf numFmtId="164" fontId="15" fillId="2" borderId="6" xfId="0" applyNumberFormat="1" applyFont="1" applyFill="1" applyBorder="1" applyProtection="1">
      <protection hidden="1"/>
    </xf>
    <xf numFmtId="0" fontId="4" fillId="0" borderId="0" xfId="0" applyFont="1" applyProtection="1">
      <protection hidden="1"/>
    </xf>
    <xf numFmtId="0" fontId="5" fillId="2" borderId="7" xfId="0" applyFont="1" applyFill="1" applyBorder="1" applyAlignment="1" applyProtection="1">
      <alignment horizontal="left"/>
      <protection hidden="1"/>
    </xf>
    <xf numFmtId="0" fontId="4" fillId="2" borderId="4" xfId="0" applyFont="1" applyFill="1" applyBorder="1" applyAlignment="1" applyProtection="1">
      <alignment horizontal="right"/>
      <protection hidden="1"/>
    </xf>
    <xf numFmtId="164" fontId="4" fillId="2" borderId="8" xfId="0" applyNumberFormat="1" applyFont="1" applyFill="1" applyBorder="1" applyAlignment="1" applyProtection="1">
      <alignment horizontal="center"/>
      <protection hidden="1"/>
    </xf>
    <xf numFmtId="0" fontId="4" fillId="2" borderId="9" xfId="0" applyFont="1" applyFill="1" applyBorder="1" applyAlignment="1" applyProtection="1">
      <alignment horizontal="center"/>
      <protection hidden="1"/>
    </xf>
    <xf numFmtId="164" fontId="4" fillId="2" borderId="0" xfId="0" applyNumberFormat="1" applyFont="1" applyFill="1" applyBorder="1" applyAlignment="1" applyProtection="1">
      <alignment horizontal="center"/>
      <protection hidden="1"/>
    </xf>
    <xf numFmtId="164" fontId="4" fillId="2" borderId="10" xfId="0" applyNumberFormat="1" applyFont="1" applyFill="1" applyBorder="1" applyAlignment="1" applyProtection="1">
      <alignment horizontal="center"/>
      <protection hidden="1"/>
    </xf>
    <xf numFmtId="0" fontId="4" fillId="2" borderId="9" xfId="0" applyFont="1" applyFill="1" applyBorder="1" applyAlignment="1" applyProtection="1">
      <alignment horizontal="left"/>
      <protection hidden="1"/>
    </xf>
    <xf numFmtId="49" fontId="11" fillId="0" borderId="2" xfId="0" applyNumberFormat="1" applyFont="1" applyFill="1" applyBorder="1" applyAlignment="1" applyProtection="1">
      <alignment horizontal="left"/>
      <protection hidden="1"/>
    </xf>
    <xf numFmtId="164" fontId="4" fillId="2" borderId="9" xfId="0" applyNumberFormat="1" applyFont="1" applyFill="1" applyBorder="1" applyAlignment="1" applyProtection="1">
      <alignment horizontal="center"/>
      <protection hidden="1"/>
    </xf>
    <xf numFmtId="164" fontId="4" fillId="2" borderId="9" xfId="0" applyNumberFormat="1" applyFont="1" applyFill="1" applyBorder="1" applyAlignment="1" applyProtection="1">
      <alignment horizontal="left"/>
      <protection hidden="1"/>
    </xf>
    <xf numFmtId="164" fontId="4" fillId="2" borderId="0" xfId="0" applyNumberFormat="1" applyFont="1" applyFill="1" applyBorder="1" applyAlignment="1" applyProtection="1">
      <alignment horizontal="right"/>
      <protection hidden="1"/>
    </xf>
    <xf numFmtId="164" fontId="4" fillId="2" borderId="10" xfId="0" applyNumberFormat="1" applyFont="1" applyFill="1" applyBorder="1" applyAlignment="1" applyProtection="1">
      <alignment horizontal="right"/>
      <protection hidden="1"/>
    </xf>
    <xf numFmtId="0" fontId="15" fillId="2" borderId="9" xfId="0" applyFont="1" applyFill="1" applyBorder="1" applyAlignment="1" applyProtection="1">
      <alignment horizontal="left"/>
      <protection hidden="1"/>
    </xf>
    <xf numFmtId="49" fontId="4" fillId="2" borderId="0" xfId="0" applyNumberFormat="1" applyFont="1" applyFill="1" applyBorder="1" applyAlignment="1" applyProtection="1">
      <alignment horizontal="right"/>
      <protection hidden="1"/>
    </xf>
    <xf numFmtId="0" fontId="4" fillId="2" borderId="9" xfId="0" applyFont="1" applyFill="1" applyBorder="1" applyAlignment="1" applyProtection="1">
      <alignment horizontal="right"/>
      <protection hidden="1"/>
    </xf>
    <xf numFmtId="164" fontId="15" fillId="2" borderId="0" xfId="0" applyNumberFormat="1" applyFont="1" applyFill="1" applyBorder="1" applyProtection="1">
      <protection hidden="1"/>
    </xf>
    <xf numFmtId="49" fontId="4" fillId="2" borderId="10" xfId="0" applyNumberFormat="1" applyFont="1" applyFill="1" applyBorder="1" applyAlignment="1" applyProtection="1">
      <alignment horizontal="right"/>
      <protection hidden="1"/>
    </xf>
    <xf numFmtId="0" fontId="4" fillId="2" borderId="14" xfId="0" applyFont="1" applyFill="1" applyBorder="1" applyAlignment="1" applyProtection="1">
      <alignment horizontal="right"/>
      <protection hidden="1"/>
    </xf>
    <xf numFmtId="164" fontId="4" fillId="2" borderId="11" xfId="0" applyNumberFormat="1" applyFont="1" applyFill="1" applyBorder="1" applyAlignment="1" applyProtection="1">
      <alignment horizontal="right"/>
      <protection hidden="1"/>
    </xf>
    <xf numFmtId="0" fontId="15" fillId="0" borderId="15" xfId="0" applyFont="1" applyFill="1" applyBorder="1" applyAlignment="1" applyProtection="1">
      <alignment horizontal="right"/>
      <protection hidden="1"/>
    </xf>
    <xf numFmtId="3" fontId="15" fillId="0" borderId="2" xfId="1" applyNumberFormat="1" applyFont="1" applyFill="1" applyBorder="1" applyAlignment="1" applyProtection="1">
      <alignment horizontal="center"/>
      <protection hidden="1"/>
    </xf>
    <xf numFmtId="171" fontId="24" fillId="0" borderId="15" xfId="1" applyNumberFormat="1" applyFont="1" applyFill="1" applyBorder="1" applyAlignment="1" applyProtection="1">
      <alignment horizontal="right"/>
      <protection hidden="1"/>
    </xf>
    <xf numFmtId="44" fontId="24" fillId="0" borderId="15" xfId="2" applyFont="1" applyFill="1" applyBorder="1" applyAlignment="1" applyProtection="1">
      <alignment horizontal="center"/>
      <protection hidden="1"/>
    </xf>
    <xf numFmtId="44" fontId="31" fillId="0" borderId="2" xfId="2" applyFont="1" applyFill="1" applyBorder="1" applyAlignment="1" applyProtection="1">
      <protection hidden="1"/>
    </xf>
    <xf numFmtId="0" fontId="15" fillId="0" borderId="2" xfId="0" applyFont="1" applyFill="1" applyBorder="1" applyAlignment="1" applyProtection="1">
      <alignment horizontal="right"/>
      <protection hidden="1"/>
    </xf>
    <xf numFmtId="0" fontId="11" fillId="0" borderId="2" xfId="0" applyFont="1" applyFill="1" applyBorder="1" applyAlignment="1" applyProtection="1">
      <alignment horizontal="right"/>
      <protection hidden="1"/>
    </xf>
    <xf numFmtId="171" fontId="24" fillId="3" borderId="15" xfId="1" applyNumberFormat="1" applyFont="1" applyFill="1" applyBorder="1" applyAlignment="1" applyProtection="1">
      <alignment horizontal="right"/>
      <protection hidden="1"/>
    </xf>
    <xf numFmtId="0" fontId="11" fillId="0" borderId="0" xfId="0" applyFont="1" applyFill="1" applyBorder="1" applyAlignment="1" applyProtection="1">
      <alignment horizontal="right"/>
      <protection hidden="1"/>
    </xf>
    <xf numFmtId="3" fontId="15" fillId="0" borderId="0" xfId="1" applyNumberFormat="1" applyFont="1" applyFill="1" applyBorder="1" applyAlignment="1" applyProtection="1">
      <alignment horizontal="center"/>
      <protection hidden="1"/>
    </xf>
    <xf numFmtId="171" fontId="24" fillId="0" borderId="0" xfId="1" applyNumberFormat="1" applyFont="1" applyFill="1" applyBorder="1" applyAlignment="1" applyProtection="1">
      <alignment horizontal="center"/>
      <protection hidden="1"/>
    </xf>
    <xf numFmtId="44" fontId="24" fillId="0" borderId="0" xfId="2" applyFont="1" applyFill="1" applyBorder="1" applyAlignment="1" applyProtection="1">
      <alignment horizontal="center"/>
      <protection hidden="1"/>
    </xf>
    <xf numFmtId="0" fontId="5" fillId="2" borderId="5" xfId="0" applyFont="1" applyFill="1" applyBorder="1" applyProtection="1">
      <protection hidden="1"/>
    </xf>
    <xf numFmtId="0" fontId="5" fillId="2" borderId="16" xfId="0" applyFont="1" applyFill="1" applyBorder="1" applyProtection="1">
      <protection hidden="1"/>
    </xf>
    <xf numFmtId="1" fontId="4" fillId="2" borderId="16" xfId="0" applyNumberFormat="1" applyFont="1" applyFill="1" applyBorder="1" applyAlignment="1" applyProtection="1">
      <alignment horizontal="right"/>
      <protection hidden="1"/>
    </xf>
    <xf numFmtId="1" fontId="4" fillId="2" borderId="6" xfId="0" applyNumberFormat="1" applyFont="1" applyFill="1" applyBorder="1" applyAlignment="1" applyProtection="1">
      <alignment horizontal="right"/>
      <protection hidden="1"/>
    </xf>
    <xf numFmtId="0" fontId="32" fillId="0" borderId="0" xfId="0" applyFont="1" applyProtection="1">
      <protection hidden="1"/>
    </xf>
    <xf numFmtId="172" fontId="15" fillId="3" borderId="2" xfId="1" applyNumberFormat="1" applyFont="1" applyFill="1" applyBorder="1" applyAlignment="1" applyProtection="1">
      <alignment horizontal="right"/>
      <protection hidden="1"/>
    </xf>
    <xf numFmtId="44" fontId="15" fillId="0" borderId="2" xfId="2" applyFont="1" applyFill="1" applyBorder="1" applyAlignment="1" applyProtection="1">
      <protection hidden="1"/>
    </xf>
    <xf numFmtId="44" fontId="15" fillId="0" borderId="17" xfId="2" applyFont="1" applyFill="1" applyBorder="1" applyAlignment="1" applyProtection="1">
      <protection hidden="1"/>
    </xf>
    <xf numFmtId="164" fontId="4" fillId="5" borderId="3" xfId="0" applyNumberFormat="1" applyFont="1" applyFill="1" applyBorder="1" applyProtection="1">
      <protection hidden="1"/>
    </xf>
    <xf numFmtId="164" fontId="4" fillId="0" borderId="2" xfId="0" applyNumberFormat="1" applyFont="1" applyBorder="1" applyProtection="1">
      <protection hidden="1"/>
    </xf>
    <xf numFmtId="0" fontId="0" fillId="2" borderId="4" xfId="0" applyFill="1" applyBorder="1" applyAlignment="1" applyProtection="1">
      <protection hidden="1"/>
    </xf>
    <xf numFmtId="164" fontId="33" fillId="2" borderId="8" xfId="0" applyNumberFormat="1" applyFont="1" applyFill="1" applyBorder="1" applyProtection="1">
      <protection hidden="1"/>
    </xf>
    <xf numFmtId="0" fontId="4" fillId="2" borderId="0" xfId="0" applyFont="1" applyFill="1" applyBorder="1" applyAlignment="1" applyProtection="1">
      <alignment horizontal="right"/>
      <protection hidden="1"/>
    </xf>
    <xf numFmtId="0" fontId="0" fillId="2" borderId="0" xfId="0" applyFill="1" applyBorder="1" applyAlignment="1" applyProtection="1">
      <protection hidden="1"/>
    </xf>
    <xf numFmtId="164" fontId="33" fillId="2" borderId="10" xfId="0" applyNumberFormat="1" applyFont="1" applyFill="1" applyBorder="1" applyProtection="1">
      <protection hidden="1"/>
    </xf>
    <xf numFmtId="49" fontId="14" fillId="0" borderId="2" xfId="0" applyNumberFormat="1" applyFont="1" applyFill="1" applyBorder="1" applyAlignment="1" applyProtection="1">
      <alignment horizontal="left"/>
      <protection hidden="1"/>
    </xf>
    <xf numFmtId="164" fontId="4" fillId="2" borderId="0" xfId="0" applyNumberFormat="1" applyFont="1" applyFill="1" applyBorder="1" applyAlignment="1" applyProtection="1">
      <alignment horizontal="left"/>
      <protection hidden="1"/>
    </xf>
    <xf numFmtId="164" fontId="4" fillId="2" borderId="14" xfId="0" applyNumberFormat="1" applyFont="1" applyFill="1" applyBorder="1" applyAlignment="1" applyProtection="1">
      <alignment horizontal="center"/>
      <protection hidden="1"/>
    </xf>
    <xf numFmtId="164" fontId="4" fillId="2" borderId="11" xfId="0" applyNumberFormat="1" applyFont="1" applyFill="1" applyBorder="1" applyAlignment="1" applyProtection="1">
      <alignment horizontal="center"/>
      <protection hidden="1"/>
    </xf>
    <xf numFmtId="0" fontId="0" fillId="2" borderId="11" xfId="0" applyFill="1" applyBorder="1" applyAlignment="1" applyProtection="1">
      <protection hidden="1"/>
    </xf>
    <xf numFmtId="164" fontId="33" fillId="2" borderId="12" xfId="0" applyNumberFormat="1" applyFont="1" applyFill="1" applyBorder="1" applyProtection="1">
      <protection hidden="1"/>
    </xf>
    <xf numFmtId="1" fontId="4" fillId="2" borderId="5" xfId="0" applyNumberFormat="1" applyFont="1" applyFill="1" applyBorder="1" applyAlignment="1" applyProtection="1">
      <alignment horizontal="right"/>
      <protection hidden="1"/>
    </xf>
    <xf numFmtId="1" fontId="4" fillId="2" borderId="2" xfId="0" applyNumberFormat="1" applyFont="1" applyFill="1" applyBorder="1" applyAlignment="1" applyProtection="1">
      <alignment horizontal="right"/>
      <protection hidden="1"/>
    </xf>
    <xf numFmtId="0" fontId="15" fillId="3" borderId="6" xfId="0" applyFont="1" applyFill="1" applyBorder="1" applyAlignment="1" applyProtection="1">
      <alignment horizontal="right"/>
      <protection hidden="1"/>
    </xf>
    <xf numFmtId="172" fontId="15" fillId="3" borderId="5" xfId="1" applyNumberFormat="1" applyFont="1" applyFill="1" applyBorder="1" applyAlignment="1" applyProtection="1">
      <alignment horizontal="right"/>
      <protection hidden="1"/>
    </xf>
    <xf numFmtId="0" fontId="15" fillId="3" borderId="5" xfId="0" applyFont="1" applyFill="1" applyBorder="1" applyAlignment="1" applyProtection="1">
      <alignment horizontal="right"/>
      <protection hidden="1"/>
    </xf>
    <xf numFmtId="0" fontId="15" fillId="3" borderId="16" xfId="0" applyFont="1" applyFill="1" applyBorder="1" applyAlignment="1" applyProtection="1">
      <alignment horizontal="right"/>
      <protection hidden="1"/>
    </xf>
    <xf numFmtId="44" fontId="15" fillId="0" borderId="16" xfId="2" applyFont="1" applyFill="1" applyBorder="1" applyAlignment="1" applyProtection="1">
      <protection hidden="1"/>
    </xf>
    <xf numFmtId="0" fontId="15" fillId="3" borderId="18" xfId="0" applyFont="1" applyFill="1" applyBorder="1" applyAlignment="1" applyProtection="1">
      <alignment horizontal="left" vertical="top"/>
      <protection hidden="1"/>
    </xf>
    <xf numFmtId="0" fontId="15" fillId="3" borderId="19" xfId="0" applyFont="1" applyFill="1" applyBorder="1" applyAlignment="1" applyProtection="1">
      <alignment horizontal="left" vertical="top"/>
      <protection hidden="1"/>
    </xf>
    <xf numFmtId="164" fontId="4" fillId="5" borderId="18" xfId="0" applyNumberFormat="1" applyFont="1" applyFill="1" applyBorder="1" applyProtection="1">
      <protection hidden="1"/>
    </xf>
    <xf numFmtId="0" fontId="15" fillId="3" borderId="0" xfId="0" applyFont="1" applyFill="1" applyBorder="1" applyAlignment="1" applyProtection="1">
      <alignment horizontal="right"/>
      <protection hidden="1"/>
    </xf>
    <xf numFmtId="0" fontId="35" fillId="0" borderId="0" xfId="0" applyFont="1" applyProtection="1">
      <protection hidden="1"/>
    </xf>
    <xf numFmtId="1" fontId="4" fillId="2" borderId="5" xfId="0" applyNumberFormat="1" applyFont="1" applyFill="1" applyBorder="1" applyAlignment="1" applyProtection="1">
      <alignment horizontal="left" vertical="center"/>
      <protection hidden="1"/>
    </xf>
    <xf numFmtId="0" fontId="15" fillId="3" borderId="6" xfId="0" applyFont="1" applyFill="1" applyBorder="1" applyAlignment="1" applyProtection="1">
      <alignment horizontal="left"/>
      <protection hidden="1"/>
    </xf>
    <xf numFmtId="1" fontId="11" fillId="0" borderId="9" xfId="0" applyNumberFormat="1" applyFont="1" applyFill="1" applyBorder="1" applyProtection="1">
      <protection hidden="1"/>
    </xf>
    <xf numFmtId="0" fontId="32" fillId="0" borderId="0" xfId="0" applyFont="1" applyFill="1" applyBorder="1" applyAlignment="1" applyProtection="1">
      <alignment horizontal="right"/>
      <protection hidden="1"/>
    </xf>
    <xf numFmtId="0" fontId="5" fillId="2" borderId="7" xfId="0" applyFont="1" applyFill="1" applyBorder="1" applyProtection="1">
      <protection hidden="1"/>
    </xf>
    <xf numFmtId="17" fontId="15" fillId="2" borderId="4" xfId="0" quotePrefix="1" applyNumberFormat="1" applyFont="1" applyFill="1" applyBorder="1" applyAlignment="1" applyProtection="1">
      <alignment horizontal="left"/>
      <protection hidden="1"/>
    </xf>
    <xf numFmtId="0" fontId="4" fillId="2" borderId="4" xfId="0" applyNumberFormat="1" applyFont="1" applyFill="1" applyBorder="1" applyAlignment="1" applyProtection="1">
      <alignment horizontal="right"/>
      <protection hidden="1"/>
    </xf>
    <xf numFmtId="0" fontId="15" fillId="2" borderId="14" xfId="0" applyFont="1" applyFill="1" applyBorder="1" applyAlignment="1" applyProtection="1">
      <alignment horizontal="left"/>
      <protection hidden="1"/>
    </xf>
    <xf numFmtId="0" fontId="4" fillId="2" borderId="11" xfId="0" applyFont="1" applyFill="1" applyBorder="1" applyProtection="1">
      <protection hidden="1"/>
    </xf>
    <xf numFmtId="164" fontId="15" fillId="2" borderId="11" xfId="0" applyNumberFormat="1" applyFont="1" applyFill="1" applyBorder="1" applyProtection="1">
      <protection hidden="1"/>
    </xf>
    <xf numFmtId="164" fontId="15" fillId="2" borderId="11" xfId="0" applyNumberFormat="1" applyFont="1" applyFill="1" applyBorder="1" applyAlignment="1" applyProtection="1">
      <alignment horizontal="right"/>
      <protection hidden="1"/>
    </xf>
    <xf numFmtId="0" fontId="15" fillId="0" borderId="0" xfId="0" applyFont="1" applyFill="1" applyBorder="1" applyAlignment="1" applyProtection="1">
      <alignment horizontal="right"/>
      <protection hidden="1"/>
    </xf>
    <xf numFmtId="166" fontId="15" fillId="4" borderId="9" xfId="1" applyNumberFormat="1" applyFont="1" applyFill="1" applyBorder="1" applyAlignment="1" applyProtection="1">
      <alignment vertical="top"/>
      <protection hidden="1"/>
    </xf>
    <xf numFmtId="166" fontId="15" fillId="4" borderId="0" xfId="1" applyNumberFormat="1" applyFont="1" applyFill="1" applyBorder="1" applyAlignment="1" applyProtection="1">
      <alignment vertical="top"/>
      <protection hidden="1"/>
    </xf>
    <xf numFmtId="166" fontId="15" fillId="4" borderId="14" xfId="1" applyNumberFormat="1" applyFont="1" applyFill="1" applyBorder="1" applyAlignment="1" applyProtection="1">
      <alignment vertical="top"/>
      <protection hidden="1"/>
    </xf>
    <xf numFmtId="166" fontId="15" fillId="4" borderId="11" xfId="1" applyNumberFormat="1" applyFont="1" applyFill="1" applyBorder="1" applyAlignment="1" applyProtection="1">
      <alignment vertical="top"/>
      <protection hidden="1"/>
    </xf>
    <xf numFmtId="0" fontId="15" fillId="0" borderId="0" xfId="0" applyFont="1" applyProtection="1">
      <protection hidden="1"/>
    </xf>
    <xf numFmtId="0" fontId="8" fillId="2" borderId="0" xfId="0" applyFont="1" applyFill="1" applyBorder="1" applyAlignment="1" applyProtection="1">
      <alignment vertical="center"/>
      <protection hidden="1"/>
    </xf>
    <xf numFmtId="0" fontId="4" fillId="2" borderId="0" xfId="0" applyFont="1" applyFill="1" applyAlignment="1" applyProtection="1">
      <alignment horizontal="left" vertical="center"/>
      <protection hidden="1"/>
    </xf>
    <xf numFmtId="0" fontId="18" fillId="2" borderId="0" xfId="0" applyFont="1" applyFill="1" applyBorder="1" applyAlignment="1" applyProtection="1">
      <alignment vertical="center"/>
      <protection hidden="1"/>
    </xf>
    <xf numFmtId="0" fontId="11" fillId="0" borderId="0" xfId="3" applyFont="1" applyProtection="1">
      <protection hidden="1"/>
    </xf>
    <xf numFmtId="164" fontId="4" fillId="2" borderId="4" xfId="0" applyNumberFormat="1" applyFont="1" applyFill="1" applyBorder="1" applyProtection="1">
      <protection hidden="1"/>
    </xf>
    <xf numFmtId="0" fontId="4" fillId="2" borderId="11" xfId="0" applyFont="1" applyFill="1" applyBorder="1" applyAlignment="1" applyProtection="1">
      <alignment horizontal="right"/>
      <protection hidden="1"/>
    </xf>
    <xf numFmtId="164" fontId="4" fillId="2" borderId="11" xfId="0" applyNumberFormat="1" applyFont="1" applyFill="1" applyBorder="1" applyAlignment="1" applyProtection="1">
      <alignment horizontal="right" wrapText="1"/>
      <protection hidden="1"/>
    </xf>
    <xf numFmtId="164" fontId="11" fillId="3" borderId="0" xfId="3" applyNumberFormat="1" applyFont="1" applyFill="1" applyBorder="1" applyProtection="1">
      <protection hidden="1"/>
    </xf>
    <xf numFmtId="164" fontId="11" fillId="0" borderId="0" xfId="3" applyNumberFormat="1" applyFont="1" applyBorder="1" applyProtection="1">
      <protection hidden="1"/>
    </xf>
    <xf numFmtId="164" fontId="11" fillId="0" borderId="1" xfId="3" applyNumberFormat="1" applyFont="1" applyFill="1" applyBorder="1" applyProtection="1">
      <protection hidden="1"/>
    </xf>
    <xf numFmtId="166" fontId="11" fillId="0" borderId="1" xfId="4" applyNumberFormat="1" applyFont="1" applyFill="1" applyBorder="1" applyProtection="1">
      <protection hidden="1"/>
    </xf>
    <xf numFmtId="0" fontId="12" fillId="0" borderId="0" xfId="3" applyFont="1" applyFill="1" applyBorder="1" applyAlignment="1" applyProtection="1">
      <alignment vertical="center"/>
      <protection hidden="1"/>
    </xf>
    <xf numFmtId="164" fontId="11" fillId="0" borderId="0" xfId="3" applyNumberFormat="1" applyFont="1" applyFill="1" applyBorder="1" applyAlignment="1" applyProtection="1">
      <alignment horizontal="right" vertical="center"/>
      <protection hidden="1"/>
    </xf>
    <xf numFmtId="164" fontId="8" fillId="2" borderId="7" xfId="0" applyNumberFormat="1" applyFont="1" applyFill="1" applyBorder="1" applyAlignment="1" applyProtection="1">
      <alignment vertical="center"/>
      <protection hidden="1"/>
    </xf>
    <xf numFmtId="164" fontId="8" fillId="2" borderId="4" xfId="0" applyNumberFormat="1" applyFont="1" applyFill="1" applyBorder="1" applyAlignment="1" applyProtection="1">
      <alignment vertical="center"/>
      <protection hidden="1"/>
    </xf>
    <xf numFmtId="164" fontId="8" fillId="2" borderId="8" xfId="0" applyNumberFormat="1" applyFont="1" applyFill="1" applyBorder="1" applyAlignment="1" applyProtection="1">
      <alignment vertical="center"/>
      <protection hidden="1"/>
    </xf>
    <xf numFmtId="164" fontId="4" fillId="2" borderId="9" xfId="0" applyNumberFormat="1" applyFont="1" applyFill="1" applyBorder="1" applyAlignment="1" applyProtection="1">
      <alignment vertical="top" wrapText="1"/>
      <protection hidden="1"/>
    </xf>
    <xf numFmtId="164" fontId="4" fillId="2" borderId="11" xfId="0" applyNumberFormat="1" applyFont="1" applyFill="1" applyBorder="1" applyAlignment="1" applyProtection="1">
      <alignment horizontal="right" vertical="top" wrapText="1"/>
      <protection hidden="1"/>
    </xf>
    <xf numFmtId="164" fontId="4" fillId="2" borderId="12" xfId="0" applyNumberFormat="1" applyFont="1" applyFill="1" applyBorder="1" applyAlignment="1" applyProtection="1">
      <alignment horizontal="right" vertical="top" wrapText="1"/>
      <protection hidden="1"/>
    </xf>
    <xf numFmtId="0" fontId="0" fillId="0" borderId="0" xfId="0" applyAlignment="1" applyProtection="1">
      <alignment vertical="top"/>
      <protection hidden="1"/>
    </xf>
    <xf numFmtId="0" fontId="0" fillId="0" borderId="0" xfId="0" applyBorder="1" applyProtection="1">
      <protection hidden="1"/>
    </xf>
    <xf numFmtId="1" fontId="16" fillId="0" borderId="0" xfId="0" applyNumberFormat="1" applyFont="1" applyAlignment="1" applyProtection="1">
      <alignment horizontal="center"/>
      <protection hidden="1"/>
    </xf>
    <xf numFmtId="1" fontId="7" fillId="2" borderId="0" xfId="0" applyNumberFormat="1" applyFont="1" applyFill="1" applyBorder="1" applyAlignment="1" applyProtection="1">
      <alignment horizontal="left" vertical="center"/>
      <protection hidden="1"/>
    </xf>
    <xf numFmtId="0" fontId="15" fillId="2" borderId="0" xfId="0" applyFont="1" applyFill="1" applyAlignment="1" applyProtection="1">
      <alignment vertical="center"/>
      <protection hidden="1"/>
    </xf>
    <xf numFmtId="0" fontId="16" fillId="0" borderId="0" xfId="0" applyFont="1" applyAlignment="1" applyProtection="1">
      <alignment vertical="center"/>
      <protection hidden="1"/>
    </xf>
    <xf numFmtId="1" fontId="8" fillId="2" borderId="0" xfId="0" applyNumberFormat="1" applyFont="1" applyFill="1" applyBorder="1" applyAlignment="1" applyProtection="1">
      <alignment horizontal="left" vertical="center"/>
      <protection hidden="1"/>
    </xf>
    <xf numFmtId="0" fontId="17" fillId="2" borderId="0" xfId="0" applyFont="1" applyFill="1" applyAlignment="1" applyProtection="1">
      <alignment vertical="center"/>
      <protection hidden="1"/>
    </xf>
    <xf numFmtId="1" fontId="28" fillId="2" borderId="0" xfId="0" applyNumberFormat="1" applyFont="1" applyFill="1" applyAlignment="1" applyProtection="1">
      <alignment horizontal="left" vertical="center"/>
      <protection hidden="1"/>
    </xf>
    <xf numFmtId="1" fontId="18" fillId="2" borderId="0" xfId="0" applyNumberFormat="1" applyFont="1" applyFill="1" applyBorder="1" applyAlignment="1" applyProtection="1">
      <alignment horizontal="left" vertical="center"/>
      <protection hidden="1"/>
    </xf>
    <xf numFmtId="1" fontId="4" fillId="2" borderId="0" xfId="0" applyNumberFormat="1" applyFont="1" applyFill="1" applyBorder="1" applyAlignment="1" applyProtection="1">
      <alignment horizontal="left"/>
      <protection hidden="1"/>
    </xf>
    <xf numFmtId="0" fontId="5" fillId="2" borderId="0" xfId="0" applyFont="1" applyFill="1" applyAlignment="1" applyProtection="1">
      <alignment horizontal="left" vertical="center"/>
      <protection hidden="1"/>
    </xf>
    <xf numFmtId="0" fontId="16" fillId="2" borderId="0" xfId="0" applyFont="1" applyFill="1" applyAlignment="1" applyProtection="1">
      <protection hidden="1"/>
    </xf>
    <xf numFmtId="164" fontId="16" fillId="0" borderId="0" xfId="0" applyNumberFormat="1" applyFont="1" applyAlignment="1" applyProtection="1">
      <protection hidden="1"/>
    </xf>
    <xf numFmtId="44" fontId="16" fillId="0" borderId="0" xfId="2" applyFont="1" applyAlignment="1" applyProtection="1">
      <alignment horizontal="left"/>
      <protection hidden="1"/>
    </xf>
    <xf numFmtId="0" fontId="14" fillId="2" borderId="0" xfId="0" applyFont="1" applyFill="1" applyBorder="1" applyAlignment="1" applyProtection="1">
      <alignment horizontal="left" vertical="center"/>
      <protection hidden="1"/>
    </xf>
    <xf numFmtId="1" fontId="16" fillId="2" borderId="0" xfId="0" applyNumberFormat="1" applyFont="1" applyFill="1" applyAlignment="1" applyProtection="1">
      <alignment horizontal="center"/>
      <protection hidden="1"/>
    </xf>
    <xf numFmtId="0" fontId="4" fillId="2" borderId="0" xfId="0" applyFont="1" applyFill="1" applyProtection="1">
      <protection hidden="1"/>
    </xf>
    <xf numFmtId="0" fontId="13" fillId="2" borderId="0" xfId="0" applyFont="1" applyFill="1" applyProtection="1">
      <protection hidden="1"/>
    </xf>
    <xf numFmtId="1" fontId="11" fillId="0" borderId="1" xfId="0" applyNumberFormat="1" applyFont="1" applyFill="1" applyBorder="1" applyAlignment="1" applyProtection="1">
      <alignment horizontal="center"/>
      <protection hidden="1"/>
    </xf>
    <xf numFmtId="1" fontId="11" fillId="0" borderId="0" xfId="0" applyNumberFormat="1" applyFont="1" applyFill="1" applyBorder="1" applyAlignment="1" applyProtection="1">
      <alignment horizontal="center"/>
      <protection hidden="1"/>
    </xf>
    <xf numFmtId="0" fontId="15" fillId="2" borderId="6" xfId="0" applyFont="1" applyFill="1" applyBorder="1" applyAlignment="1" applyProtection="1">
      <alignment horizontal="right" vertical="center"/>
      <protection hidden="1"/>
    </xf>
    <xf numFmtId="0" fontId="8" fillId="3" borderId="0" xfId="0" applyFont="1" applyFill="1" applyBorder="1" applyAlignment="1" applyProtection="1">
      <alignment horizontal="left"/>
      <protection hidden="1"/>
    </xf>
    <xf numFmtId="44" fontId="30" fillId="5" borderId="2" xfId="2" applyNumberFormat="1" applyFont="1" applyFill="1" applyBorder="1" applyAlignment="1" applyProtection="1">
      <alignment vertical="center"/>
      <protection hidden="1"/>
    </xf>
    <xf numFmtId="0" fontId="18" fillId="3" borderId="0" xfId="0" applyFont="1" applyFill="1" applyBorder="1" applyAlignment="1" applyProtection="1">
      <alignment horizontal="center" vertical="top" wrapText="1"/>
      <protection hidden="1"/>
    </xf>
    <xf numFmtId="44" fontId="11" fillId="0" borderId="0" xfId="2" applyFont="1" applyBorder="1" applyAlignment="1" applyProtection="1">
      <alignment vertical="center"/>
      <protection hidden="1"/>
    </xf>
    <xf numFmtId="1" fontId="16" fillId="0" borderId="1" xfId="0" quotePrefix="1" applyNumberFormat="1" applyFont="1" applyBorder="1" applyAlignment="1" applyProtection="1">
      <alignment horizontal="center"/>
      <protection hidden="1"/>
    </xf>
    <xf numFmtId="0" fontId="18" fillId="0" borderId="1" xfId="0" applyFont="1" applyBorder="1" applyAlignment="1" applyProtection="1">
      <alignment horizontal="center" vertical="top" wrapText="1"/>
      <protection hidden="1"/>
    </xf>
    <xf numFmtId="0" fontId="18" fillId="3" borderId="1" xfId="0" applyFont="1" applyFill="1" applyBorder="1" applyAlignment="1" applyProtection="1">
      <alignment horizontal="center" vertical="top" wrapText="1"/>
      <protection hidden="1"/>
    </xf>
    <xf numFmtId="0" fontId="11" fillId="0" borderId="1" xfId="0" applyFont="1" applyBorder="1" applyAlignment="1" applyProtection="1">
      <alignment vertical="center"/>
      <protection hidden="1"/>
    </xf>
    <xf numFmtId="0" fontId="18" fillId="0" borderId="0" xfId="0" applyFont="1" applyBorder="1" applyAlignment="1" applyProtection="1">
      <alignment horizontal="center" vertical="top" wrapText="1"/>
      <protection hidden="1"/>
    </xf>
    <xf numFmtId="0" fontId="11" fillId="0" borderId="0" xfId="0" applyFont="1" applyAlignment="1" applyProtection="1">
      <alignment vertical="center"/>
      <protection hidden="1"/>
    </xf>
    <xf numFmtId="0" fontId="8" fillId="5" borderId="5" xfId="0" applyFont="1" applyFill="1" applyBorder="1" applyProtection="1">
      <protection hidden="1"/>
    </xf>
    <xf numFmtId="0" fontId="16" fillId="5" borderId="16" xfId="0" applyFont="1" applyFill="1" applyBorder="1" applyAlignment="1" applyProtection="1">
      <protection hidden="1"/>
    </xf>
    <xf numFmtId="44" fontId="19" fillId="3" borderId="13" xfId="0" applyNumberFormat="1" applyFont="1" applyFill="1" applyBorder="1" applyAlignment="1" applyProtection="1">
      <alignment vertical="center"/>
      <protection hidden="1"/>
    </xf>
    <xf numFmtId="44" fontId="19" fillId="5" borderId="3" xfId="0" applyNumberFormat="1" applyFont="1" applyFill="1" applyBorder="1" applyAlignment="1" applyProtection="1">
      <alignment vertical="center"/>
      <protection hidden="1"/>
    </xf>
    <xf numFmtId="1" fontId="4" fillId="2" borderId="11" xfId="0" applyNumberFormat="1" applyFont="1" applyFill="1" applyBorder="1" applyAlignment="1" applyProtection="1">
      <alignment horizontal="right"/>
      <protection hidden="1"/>
    </xf>
    <xf numFmtId="164" fontId="12" fillId="6" borderId="19" xfId="2" applyNumberFormat="1" applyFont="1" applyFill="1" applyBorder="1" applyAlignment="1" applyProtection="1">
      <alignment vertical="center"/>
      <protection hidden="1"/>
    </xf>
    <xf numFmtId="0" fontId="12" fillId="0" borderId="5" xfId="3" applyFont="1" applyFill="1" applyBorder="1" applyAlignment="1" applyProtection="1">
      <alignment vertical="center"/>
      <protection hidden="1"/>
    </xf>
    <xf numFmtId="0" fontId="0" fillId="0" borderId="1" xfId="0" applyBorder="1" applyProtection="1">
      <protection hidden="1"/>
    </xf>
    <xf numFmtId="0" fontId="16" fillId="0" borderId="0" xfId="0" applyFont="1" applyProtection="1">
      <protection hidden="1"/>
    </xf>
    <xf numFmtId="0" fontId="7" fillId="2" borderId="0" xfId="0" applyFont="1" applyFill="1" applyProtection="1">
      <protection hidden="1"/>
    </xf>
    <xf numFmtId="0" fontId="20" fillId="2" borderId="0" xfId="0" applyFont="1" applyFill="1" applyProtection="1">
      <protection hidden="1"/>
    </xf>
    <xf numFmtId="0" fontId="8" fillId="2" borderId="0" xfId="0" applyFont="1" applyFill="1" applyProtection="1">
      <protection hidden="1"/>
    </xf>
    <xf numFmtId="0" fontId="36" fillId="2" borderId="0" xfId="0" applyFont="1" applyFill="1" applyProtection="1">
      <protection hidden="1"/>
    </xf>
    <xf numFmtId="0" fontId="37" fillId="2" borderId="0" xfId="0" applyFont="1" applyFill="1" applyAlignment="1" applyProtection="1">
      <alignment vertical="center"/>
      <protection hidden="1"/>
    </xf>
    <xf numFmtId="1" fontId="11" fillId="0" borderId="1" xfId="0" applyNumberFormat="1" applyFont="1" applyBorder="1" applyProtection="1">
      <protection hidden="1"/>
    </xf>
    <xf numFmtId="1" fontId="16" fillId="0" borderId="1" xfId="0" applyNumberFormat="1" applyFont="1" applyBorder="1" applyAlignment="1" applyProtection="1">
      <alignment horizontal="right"/>
      <protection hidden="1"/>
    </xf>
    <xf numFmtId="1" fontId="16" fillId="0" borderId="1" xfId="0" applyNumberFormat="1" applyFont="1" applyBorder="1" applyProtection="1">
      <protection hidden="1"/>
    </xf>
    <xf numFmtId="1" fontId="38" fillId="0" borderId="1" xfId="0" applyNumberFormat="1" applyFont="1" applyBorder="1" applyProtection="1">
      <protection hidden="1"/>
    </xf>
    <xf numFmtId="167" fontId="16" fillId="0" borderId="0" xfId="9" applyFont="1" applyAlignment="1" applyProtection="1">
      <alignment horizontal="left"/>
      <protection hidden="1"/>
    </xf>
    <xf numFmtId="0" fontId="20" fillId="0" borderId="0" xfId="0" applyFont="1" applyAlignment="1" applyProtection="1">
      <alignment wrapText="1"/>
      <protection hidden="1"/>
    </xf>
    <xf numFmtId="173" fontId="39" fillId="5" borderId="2" xfId="9" quotePrefix="1" applyNumberFormat="1" applyFont="1" applyFill="1" applyBorder="1" applyAlignment="1" applyProtection="1">
      <alignment horizontal="right" vertical="center" wrapText="1"/>
      <protection hidden="1"/>
    </xf>
    <xf numFmtId="3" fontId="39" fillId="3" borderId="2" xfId="0" quotePrefix="1" applyNumberFormat="1" applyFont="1" applyFill="1" applyBorder="1" applyAlignment="1" applyProtection="1">
      <alignment horizontal="right" vertical="center" wrapText="1"/>
      <protection hidden="1"/>
    </xf>
    <xf numFmtId="174" fontId="39" fillId="0" borderId="5" xfId="0" applyNumberFormat="1" applyFont="1" applyBorder="1" applyAlignment="1" applyProtection="1">
      <alignment horizontal="right" vertical="center"/>
      <protection hidden="1"/>
    </xf>
    <xf numFmtId="174" fontId="39" fillId="0" borderId="6" xfId="0" applyNumberFormat="1" applyFont="1" applyBorder="1" applyAlignment="1" applyProtection="1">
      <alignment horizontal="left" vertical="center"/>
      <protection hidden="1"/>
    </xf>
    <xf numFmtId="3" fontId="39" fillId="7" borderId="2" xfId="0" quotePrefix="1" applyNumberFormat="1" applyFont="1" applyFill="1" applyBorder="1" applyAlignment="1" applyProtection="1">
      <alignment horizontal="right" vertical="center" wrapText="1"/>
      <protection locked="0"/>
    </xf>
    <xf numFmtId="0" fontId="20" fillId="0" borderId="5" xfId="0" applyFont="1" applyBorder="1" applyAlignment="1" applyProtection="1">
      <alignment horizontal="center" vertical="center"/>
      <protection hidden="1"/>
    </xf>
    <xf numFmtId="3" fontId="20" fillId="0" borderId="2" xfId="0" applyNumberFormat="1" applyFont="1" applyBorder="1" applyAlignment="1" applyProtection="1">
      <alignment horizontal="right" vertical="center"/>
      <protection hidden="1"/>
    </xf>
    <xf numFmtId="175" fontId="41" fillId="0" borderId="2" xfId="0" applyNumberFormat="1" applyFont="1" applyBorder="1" applyAlignment="1" applyProtection="1">
      <alignment horizontal="right" vertical="center"/>
      <protection hidden="1"/>
    </xf>
    <xf numFmtId="0" fontId="40" fillId="0" borderId="5" xfId="0" applyFont="1" applyBorder="1" applyAlignment="1" applyProtection="1">
      <alignment horizontal="right" vertical="center"/>
      <protection hidden="1"/>
    </xf>
    <xf numFmtId="0" fontId="18" fillId="0" borderId="16" xfId="8" applyFont="1" applyBorder="1" applyAlignment="1" applyProtection="1">
      <alignment vertical="center"/>
      <protection hidden="1"/>
    </xf>
    <xf numFmtId="0" fontId="39" fillId="0" borderId="6" xfId="8" applyFont="1" applyBorder="1" applyAlignment="1" applyProtection="1">
      <alignment vertical="center"/>
      <protection hidden="1"/>
    </xf>
    <xf numFmtId="0" fontId="39" fillId="0" borderId="9" xfId="8" applyFont="1" applyBorder="1" applyAlignment="1" applyProtection="1">
      <alignment vertical="center"/>
      <protection hidden="1"/>
    </xf>
    <xf numFmtId="0" fontId="39" fillId="0" borderId="0" xfId="8" applyFont="1" applyAlignment="1" applyProtection="1">
      <alignment horizontal="left" vertical="center"/>
      <protection hidden="1"/>
    </xf>
    <xf numFmtId="0" fontId="40" fillId="0" borderId="0" xfId="0" applyFont="1" applyAlignment="1" applyProtection="1">
      <alignment horizontal="right" vertical="center"/>
      <protection hidden="1"/>
    </xf>
    <xf numFmtId="0" fontId="37" fillId="2" borderId="4" xfId="0" applyFont="1" applyFill="1" applyBorder="1" applyAlignment="1" applyProtection="1">
      <alignment horizontal="right" vertical="center" wrapText="1"/>
      <protection hidden="1"/>
    </xf>
    <xf numFmtId="0" fontId="39" fillId="0" borderId="0" xfId="0" applyFont="1" applyProtection="1">
      <protection hidden="1"/>
    </xf>
    <xf numFmtId="0" fontId="20" fillId="0" borderId="2" xfId="0" applyFont="1" applyBorder="1" applyAlignment="1" applyProtection="1">
      <alignment horizontal="right" vertical="center"/>
      <protection hidden="1"/>
    </xf>
    <xf numFmtId="0" fontId="39" fillId="0" borderId="5" xfId="6" applyNumberFormat="1" applyFont="1" applyBorder="1" applyAlignment="1" applyProtection="1">
      <alignment vertical="center"/>
      <protection hidden="1"/>
    </xf>
    <xf numFmtId="0" fontId="42" fillId="3" borderId="0" xfId="0" applyFont="1" applyFill="1" applyProtection="1">
      <protection hidden="1"/>
    </xf>
    <xf numFmtId="0" fontId="43" fillId="3" borderId="0" xfId="0" applyFont="1" applyFill="1" applyProtection="1">
      <protection hidden="1"/>
    </xf>
    <xf numFmtId="0" fontId="43" fillId="3" borderId="0" xfId="0" applyFont="1" applyFill="1" applyAlignment="1" applyProtection="1">
      <alignment wrapText="1"/>
      <protection hidden="1"/>
    </xf>
    <xf numFmtId="0" fontId="45" fillId="3" borderId="0" xfId="0" applyFont="1" applyFill="1" applyAlignment="1" applyProtection="1">
      <alignment horizontal="left" vertical="center"/>
      <protection hidden="1"/>
    </xf>
    <xf numFmtId="0" fontId="43" fillId="3" borderId="0" xfId="0" applyFont="1" applyFill="1" applyAlignment="1" applyProtection="1">
      <alignment horizontal="center" vertical="center"/>
      <protection hidden="1"/>
    </xf>
    <xf numFmtId="167" fontId="43" fillId="3" borderId="0" xfId="9" applyFont="1" applyFill="1" applyBorder="1" applyAlignment="1" applyProtection="1">
      <alignment horizontal="right" vertical="center" wrapText="1"/>
      <protection hidden="1"/>
    </xf>
    <xf numFmtId="174" fontId="43" fillId="3" borderId="0" xfId="0" applyNumberFormat="1" applyFont="1" applyFill="1" applyAlignment="1" applyProtection="1">
      <alignment horizontal="right" vertical="center" wrapText="1"/>
      <protection hidden="1"/>
    </xf>
    <xf numFmtId="175" fontId="46" fillId="3" borderId="0" xfId="0" applyNumberFormat="1" applyFont="1" applyFill="1" applyAlignment="1" applyProtection="1">
      <alignment horizontal="right" vertical="center"/>
      <protection hidden="1"/>
    </xf>
    <xf numFmtId="1" fontId="46" fillId="3" borderId="0" xfId="0" applyNumberFormat="1" applyFont="1" applyFill="1" applyAlignment="1" applyProtection="1">
      <alignment horizontal="right" vertical="center"/>
      <protection hidden="1"/>
    </xf>
    <xf numFmtId="0" fontId="47" fillId="3" borderId="0" xfId="0" applyFont="1" applyFill="1" applyAlignment="1" applyProtection="1">
      <alignment vertical="center"/>
      <protection hidden="1"/>
    </xf>
    <xf numFmtId="0" fontId="48" fillId="3" borderId="0" xfId="0" applyFont="1" applyFill="1" applyAlignment="1" applyProtection="1">
      <alignment vertical="center"/>
      <protection hidden="1"/>
    </xf>
    <xf numFmtId="0" fontId="43" fillId="3" borderId="0" xfId="0" applyFont="1" applyFill="1" applyAlignment="1" applyProtection="1">
      <alignment vertical="center"/>
      <protection hidden="1"/>
    </xf>
    <xf numFmtId="0" fontId="45" fillId="3" borderId="0" xfId="0" applyFont="1" applyFill="1" applyAlignment="1" applyProtection="1">
      <alignment horizontal="left" vertical="center"/>
      <protection locked="0"/>
    </xf>
    <xf numFmtId="0" fontId="45" fillId="3" borderId="0" xfId="0" applyFont="1" applyFill="1" applyAlignment="1" applyProtection="1">
      <alignment horizontal="right" vertical="center"/>
      <protection locked="0"/>
    </xf>
    <xf numFmtId="0" fontId="43" fillId="3" borderId="0" xfId="0" applyFont="1" applyFill="1" applyProtection="1">
      <protection locked="0"/>
    </xf>
    <xf numFmtId="0" fontId="46" fillId="3" borderId="0" xfId="0" applyFont="1" applyFill="1" applyAlignment="1" applyProtection="1">
      <alignment horizontal="center" vertical="center"/>
      <protection locked="0"/>
    </xf>
    <xf numFmtId="173" fontId="46" fillId="3" borderId="0" xfId="9" applyNumberFormat="1" applyFont="1" applyFill="1" applyBorder="1" applyAlignment="1" applyProtection="1">
      <alignment horizontal="right" vertical="center"/>
      <protection locked="0"/>
    </xf>
    <xf numFmtId="174" fontId="46" fillId="3" borderId="0" xfId="0" applyNumberFormat="1" applyFont="1" applyFill="1" applyAlignment="1" applyProtection="1">
      <alignment horizontal="right" vertical="center"/>
      <protection locked="0"/>
    </xf>
    <xf numFmtId="175" fontId="46" fillId="3" borderId="0" xfId="0" applyNumberFormat="1" applyFont="1" applyFill="1" applyAlignment="1" applyProtection="1">
      <alignment horizontal="right" vertical="center"/>
      <protection locked="0"/>
    </xf>
    <xf numFmtId="0" fontId="45" fillId="3" borderId="0" xfId="0" applyFont="1" applyFill="1" applyAlignment="1" applyProtection="1">
      <alignment vertical="center"/>
      <protection locked="0"/>
    </xf>
    <xf numFmtId="168" fontId="43" fillId="3" borderId="0" xfId="10" applyFont="1" applyFill="1" applyBorder="1" applyAlignment="1" applyProtection="1">
      <alignment vertical="center"/>
      <protection locked="0"/>
    </xf>
    <xf numFmtId="168" fontId="45" fillId="3" borderId="0" xfId="10" applyFont="1" applyFill="1" applyBorder="1" applyAlignment="1" applyProtection="1">
      <alignment vertical="center"/>
      <protection locked="0"/>
    </xf>
    <xf numFmtId="0" fontId="43" fillId="3" borderId="0" xfId="0" applyFont="1" applyFill="1" applyAlignment="1" applyProtection="1">
      <alignment vertical="center" wrapText="1"/>
      <protection locked="0"/>
    </xf>
    <xf numFmtId="0" fontId="43" fillId="3" borderId="0" xfId="0" applyFont="1" applyFill="1" applyAlignment="1" applyProtection="1">
      <alignment vertical="center"/>
      <protection locked="0"/>
    </xf>
    <xf numFmtId="0" fontId="43" fillId="3" borderId="0" xfId="0" applyFont="1" applyFill="1" applyAlignment="1" applyProtection="1">
      <alignment wrapText="1"/>
      <protection locked="0"/>
    </xf>
    <xf numFmtId="2" fontId="43" fillId="3" borderId="0" xfId="0" applyNumberFormat="1" applyFont="1" applyFill="1" applyProtection="1">
      <protection locked="0"/>
    </xf>
    <xf numFmtId="168" fontId="43" fillId="3" borderId="0" xfId="10" applyFont="1" applyFill="1" applyBorder="1" applyAlignment="1" applyProtection="1">
      <alignment horizontal="right"/>
      <protection locked="0"/>
    </xf>
    <xf numFmtId="0" fontId="42" fillId="3" borderId="0" xfId="0" applyFont="1" applyFill="1" applyProtection="1">
      <protection locked="0"/>
    </xf>
    <xf numFmtId="0" fontId="43" fillId="3" borderId="0" xfId="0" applyFont="1" applyFill="1" applyAlignment="1" applyProtection="1">
      <alignment horizontal="center" vertical="center"/>
      <protection locked="0"/>
    </xf>
    <xf numFmtId="176" fontId="43" fillId="3" borderId="0" xfId="9" applyNumberFormat="1" applyFont="1" applyFill="1" applyBorder="1" applyAlignment="1" applyProtection="1">
      <alignment horizontal="right" vertical="center"/>
      <protection locked="0"/>
    </xf>
    <xf numFmtId="1" fontId="43" fillId="3" borderId="0" xfId="0" applyNumberFormat="1" applyFont="1" applyFill="1" applyAlignment="1" applyProtection="1">
      <alignment horizontal="right" vertical="center"/>
      <protection locked="0"/>
    </xf>
    <xf numFmtId="167" fontId="43" fillId="3" borderId="0" xfId="9" applyFont="1" applyFill="1" applyBorder="1" applyAlignment="1" applyProtection="1">
      <alignment horizontal="center" vertical="center"/>
      <protection locked="0"/>
    </xf>
    <xf numFmtId="0" fontId="43" fillId="3" borderId="0" xfId="0" applyFont="1" applyFill="1" applyAlignment="1" applyProtection="1">
      <alignment horizontal="right" vertical="center"/>
      <protection locked="0"/>
    </xf>
    <xf numFmtId="1" fontId="43" fillId="3" borderId="0" xfId="10" applyNumberFormat="1" applyFont="1" applyFill="1" applyBorder="1" applyAlignment="1" applyProtection="1">
      <alignment horizontal="center" vertical="center"/>
      <protection locked="0"/>
    </xf>
    <xf numFmtId="1" fontId="43" fillId="3" borderId="0" xfId="0" applyNumberFormat="1" applyFont="1" applyFill="1" applyAlignment="1" applyProtection="1">
      <alignment horizontal="center" vertical="center"/>
      <protection locked="0"/>
    </xf>
    <xf numFmtId="167" fontId="43" fillId="3" borderId="0" xfId="9" applyFont="1" applyFill="1" applyBorder="1" applyAlignment="1" applyProtection="1">
      <alignment horizontal="right" vertical="center"/>
      <protection locked="0"/>
    </xf>
    <xf numFmtId="0" fontId="42" fillId="3" borderId="0" xfId="0" applyFont="1" applyFill="1" applyAlignment="1" applyProtection="1">
      <alignment horizontal="center" vertical="center"/>
      <protection locked="0"/>
    </xf>
    <xf numFmtId="0" fontId="15" fillId="3" borderId="5" xfId="0" applyFont="1" applyFill="1" applyBorder="1" applyAlignment="1" applyProtection="1">
      <alignment horizontal="left"/>
      <protection hidden="1"/>
    </xf>
    <xf numFmtId="164" fontId="4" fillId="2" borderId="4" xfId="0" applyNumberFormat="1" applyFont="1" applyFill="1" applyBorder="1" applyAlignment="1" applyProtection="1">
      <alignment horizontal="center"/>
      <protection hidden="1"/>
    </xf>
    <xf numFmtId="0" fontId="0" fillId="0" borderId="0" xfId="0" applyBorder="1" applyAlignment="1" applyProtection="1">
      <protection hidden="1"/>
    </xf>
    <xf numFmtId="0" fontId="0" fillId="0" borderId="11" xfId="0" applyBorder="1" applyAlignment="1" applyProtection="1">
      <alignment vertical="center"/>
      <protection hidden="1"/>
    </xf>
    <xf numFmtId="0" fontId="11" fillId="0" borderId="2" xfId="3" quotePrefix="1" applyFont="1" applyFill="1" applyBorder="1" applyAlignment="1" applyProtection="1">
      <alignment horizontal="left" vertical="center" wrapText="1"/>
      <protection hidden="1"/>
    </xf>
    <xf numFmtId="0" fontId="11" fillId="0" borderId="5" xfId="3" quotePrefix="1" applyFont="1" applyFill="1" applyBorder="1" applyAlignment="1" applyProtection="1">
      <alignment horizontal="left" vertical="center" wrapText="1"/>
      <protection hidden="1"/>
    </xf>
    <xf numFmtId="0" fontId="0" fillId="0" borderId="16" xfId="0" applyBorder="1" applyAlignment="1" applyProtection="1">
      <alignment vertical="center"/>
      <protection hidden="1"/>
    </xf>
    <xf numFmtId="0" fontId="37" fillId="2" borderId="6" xfId="0" applyFont="1" applyFill="1" applyBorder="1" applyAlignment="1" applyProtection="1">
      <alignment horizontal="right" vertical="center" wrapText="1"/>
      <protection hidden="1"/>
    </xf>
    <xf numFmtId="0" fontId="20" fillId="0" borderId="6" xfId="0" applyFont="1" applyBorder="1" applyAlignment="1" applyProtection="1">
      <alignment horizontal="right" vertical="center"/>
      <protection hidden="1"/>
    </xf>
    <xf numFmtId="1" fontId="8" fillId="2" borderId="5" xfId="0" applyNumberFormat="1" applyFont="1" applyFill="1" applyBorder="1" applyAlignment="1" applyProtection="1">
      <alignment horizontal="left" vertical="center" wrapText="1"/>
      <protection hidden="1"/>
    </xf>
    <xf numFmtId="1" fontId="8" fillId="2" borderId="16" xfId="0" applyNumberFormat="1" applyFont="1" applyFill="1" applyBorder="1" applyAlignment="1" applyProtection="1">
      <alignment horizontal="left" vertical="center" wrapText="1"/>
      <protection hidden="1"/>
    </xf>
    <xf numFmtId="1" fontId="8" fillId="2" borderId="6" xfId="0" applyNumberFormat="1" applyFont="1" applyFill="1" applyBorder="1" applyAlignment="1" applyProtection="1">
      <alignment horizontal="left" vertical="center" wrapText="1"/>
      <protection hidden="1"/>
    </xf>
    <xf numFmtId="1" fontId="8" fillId="2" borderId="5" xfId="0" applyNumberFormat="1" applyFont="1" applyFill="1" applyBorder="1" applyAlignment="1" applyProtection="1">
      <alignment horizontal="left" vertical="center"/>
      <protection hidden="1"/>
    </xf>
    <xf numFmtId="1" fontId="8" fillId="2" borderId="16" xfId="0" applyNumberFormat="1" applyFont="1" applyFill="1" applyBorder="1" applyAlignment="1" applyProtection="1">
      <alignment horizontal="left" vertical="center"/>
      <protection hidden="1"/>
    </xf>
    <xf numFmtId="0" fontId="14" fillId="4" borderId="9" xfId="0" applyFont="1" applyFill="1" applyBorder="1" applyAlignment="1" applyProtection="1">
      <alignment vertical="center"/>
      <protection locked="0"/>
    </xf>
    <xf numFmtId="0" fontId="0" fillId="0" borderId="0" xfId="0" applyAlignment="1" applyProtection="1">
      <protection locked="0"/>
    </xf>
    <xf numFmtId="0" fontId="11" fillId="0" borderId="5" xfId="3" quotePrefix="1" applyFont="1" applyFill="1" applyBorder="1" applyAlignment="1" applyProtection="1">
      <alignment horizontal="left" vertical="center" wrapText="1"/>
      <protection hidden="1"/>
    </xf>
    <xf numFmtId="0" fontId="0" fillId="0" borderId="16" xfId="0" applyBorder="1" applyAlignment="1" applyProtection="1">
      <alignment vertical="center"/>
      <protection hidden="1"/>
    </xf>
    <xf numFmtId="0" fontId="0" fillId="0" borderId="6" xfId="0" applyBorder="1" applyAlignment="1" applyProtection="1">
      <alignment vertical="center"/>
      <protection hidden="1"/>
    </xf>
    <xf numFmtId="0" fontId="5" fillId="2" borderId="9" xfId="0" applyFont="1" applyFill="1" applyBorder="1" applyAlignment="1" applyProtection="1">
      <alignment horizontal="left" vertical="center"/>
      <protection hidden="1"/>
    </xf>
    <xf numFmtId="0" fontId="5" fillId="2" borderId="0" xfId="0" applyFont="1" applyFill="1" applyBorder="1" applyAlignment="1" applyProtection="1">
      <alignment horizontal="left" vertical="center"/>
      <protection hidden="1"/>
    </xf>
    <xf numFmtId="44" fontId="31" fillId="0" borderId="5" xfId="2" applyFont="1" applyFill="1" applyBorder="1" applyAlignment="1" applyProtection="1">
      <alignment horizontal="left"/>
      <protection hidden="1"/>
    </xf>
    <xf numFmtId="44" fontId="31" fillId="0" borderId="6" xfId="2" applyFont="1" applyFill="1" applyBorder="1" applyAlignment="1" applyProtection="1">
      <alignment horizontal="left"/>
      <protection hidden="1"/>
    </xf>
    <xf numFmtId="1" fontId="11" fillId="0" borderId="0" xfId="0" applyNumberFormat="1" applyFont="1" applyFill="1" applyBorder="1" applyAlignment="1" applyProtection="1">
      <alignment horizontal="left" vertical="top" wrapText="1"/>
      <protection hidden="1"/>
    </xf>
    <xf numFmtId="0" fontId="3" fillId="0" borderId="5" xfId="0" applyFont="1" applyBorder="1" applyAlignment="1" applyProtection="1">
      <protection hidden="1"/>
    </xf>
    <xf numFmtId="0" fontId="0" fillId="0" borderId="16" xfId="0" applyBorder="1" applyAlignment="1" applyProtection="1">
      <protection hidden="1"/>
    </xf>
    <xf numFmtId="0" fontId="4" fillId="2" borderId="0" xfId="0" applyFont="1" applyFill="1" applyBorder="1" applyAlignment="1" applyProtection="1">
      <alignment horizontal="center" vertical="center" wrapText="1"/>
      <protection hidden="1"/>
    </xf>
    <xf numFmtId="0" fontId="4" fillId="2" borderId="11" xfId="0" applyFont="1" applyFill="1" applyBorder="1" applyAlignment="1" applyProtection="1">
      <alignment horizontal="center" vertical="center" wrapText="1"/>
      <protection hidden="1"/>
    </xf>
    <xf numFmtId="44" fontId="31" fillId="0" borderId="5" xfId="2" applyFont="1" applyFill="1" applyBorder="1" applyAlignment="1" applyProtection="1">
      <alignment horizontal="left" vertical="center"/>
      <protection hidden="1"/>
    </xf>
    <xf numFmtId="44" fontId="31" fillId="0" borderId="6" xfId="2" applyFont="1" applyFill="1" applyBorder="1" applyAlignment="1" applyProtection="1">
      <alignment horizontal="left" vertical="center"/>
      <protection hidden="1"/>
    </xf>
    <xf numFmtId="0" fontId="15" fillId="3" borderId="5" xfId="0" applyFont="1" applyFill="1" applyBorder="1" applyAlignment="1" applyProtection="1">
      <alignment horizontal="left"/>
      <protection hidden="1"/>
    </xf>
    <xf numFmtId="0" fontId="0" fillId="0" borderId="6" xfId="0" applyBorder="1" applyAlignment="1" applyProtection="1">
      <alignment horizontal="left"/>
      <protection hidden="1"/>
    </xf>
    <xf numFmtId="0" fontId="4" fillId="0" borderId="5" xfId="0" applyFont="1" applyBorder="1" applyAlignment="1" applyProtection="1">
      <protection hidden="1"/>
    </xf>
    <xf numFmtId="0" fontId="0" fillId="0" borderId="6" xfId="0" applyBorder="1" applyAlignment="1" applyProtection="1">
      <protection hidden="1"/>
    </xf>
    <xf numFmtId="0" fontId="15" fillId="0" borderId="18" xfId="0" applyFont="1" applyFill="1" applyBorder="1" applyAlignment="1" applyProtection="1">
      <alignment horizontal="left"/>
      <protection hidden="1"/>
    </xf>
    <xf numFmtId="0" fontId="0" fillId="0" borderId="19" xfId="0" applyBorder="1" applyAlignment="1" applyProtection="1">
      <alignment horizontal="left"/>
      <protection hidden="1"/>
    </xf>
    <xf numFmtId="164" fontId="4" fillId="2" borderId="4" xfId="0" applyNumberFormat="1" applyFont="1" applyFill="1" applyBorder="1" applyAlignment="1" applyProtection="1">
      <alignment horizontal="center"/>
      <protection hidden="1"/>
    </xf>
    <xf numFmtId="0" fontId="0" fillId="0" borderId="4" xfId="0" applyBorder="1" applyAlignment="1" applyProtection="1">
      <protection hidden="1"/>
    </xf>
    <xf numFmtId="0" fontId="0" fillId="0" borderId="0" xfId="0" applyBorder="1" applyAlignment="1" applyProtection="1">
      <protection hidden="1"/>
    </xf>
    <xf numFmtId="0" fontId="0" fillId="0" borderId="11" xfId="0" applyBorder="1" applyAlignment="1" applyProtection="1">
      <protection hidden="1"/>
    </xf>
    <xf numFmtId="0" fontId="4" fillId="0" borderId="5" xfId="0" applyFont="1" applyBorder="1" applyAlignment="1" applyProtection="1">
      <alignment horizontal="left"/>
      <protection hidden="1"/>
    </xf>
    <xf numFmtId="0" fontId="4" fillId="0" borderId="6" xfId="0" applyFont="1" applyBorder="1" applyAlignment="1" applyProtection="1">
      <alignment horizontal="left"/>
      <protection hidden="1"/>
    </xf>
    <xf numFmtId="0" fontId="4" fillId="2" borderId="0" xfId="0" applyFont="1" applyFill="1" applyBorder="1" applyAlignment="1" applyProtection="1">
      <alignment horizontal="center"/>
      <protection hidden="1"/>
    </xf>
    <xf numFmtId="0" fontId="4" fillId="2" borderId="11" xfId="0" applyFont="1" applyFill="1" applyBorder="1" applyAlignment="1" applyProtection="1">
      <alignment horizontal="center"/>
      <protection hidden="1"/>
    </xf>
    <xf numFmtId="0" fontId="11" fillId="0" borderId="14" xfId="3" quotePrefix="1" applyFont="1" applyFill="1" applyBorder="1" applyAlignment="1" applyProtection="1">
      <alignment horizontal="left" vertical="center" wrapText="1"/>
      <protection hidden="1"/>
    </xf>
    <xf numFmtId="0" fontId="0" fillId="0" borderId="11" xfId="0" applyBorder="1" applyAlignment="1" applyProtection="1">
      <alignment vertical="center"/>
      <protection hidden="1"/>
    </xf>
    <xf numFmtId="0" fontId="12" fillId="0" borderId="5" xfId="3" applyFont="1" applyFill="1" applyBorder="1" applyAlignment="1" applyProtection="1">
      <alignment horizontal="left" vertical="center"/>
      <protection hidden="1"/>
    </xf>
    <xf numFmtId="0" fontId="12" fillId="0" borderId="16" xfId="3" applyFont="1" applyFill="1" applyBorder="1" applyAlignment="1" applyProtection="1">
      <alignment horizontal="left" vertical="center"/>
      <protection hidden="1"/>
    </xf>
    <xf numFmtId="0" fontId="12" fillId="0" borderId="6" xfId="3" applyFont="1" applyFill="1" applyBorder="1" applyAlignment="1" applyProtection="1">
      <alignment horizontal="left" vertical="center"/>
      <protection hidden="1"/>
    </xf>
    <xf numFmtId="0" fontId="11" fillId="0" borderId="2" xfId="3" quotePrefix="1" applyFont="1" applyFill="1" applyBorder="1" applyAlignment="1" applyProtection="1">
      <alignment horizontal="left" vertical="center" wrapText="1"/>
      <protection hidden="1"/>
    </xf>
    <xf numFmtId="164" fontId="8" fillId="2" borderId="4" xfId="0" applyNumberFormat="1" applyFont="1" applyFill="1" applyBorder="1" applyAlignment="1" applyProtection="1">
      <alignment horizontal="center" vertical="center"/>
      <protection hidden="1"/>
    </xf>
    <xf numFmtId="164" fontId="8" fillId="2" borderId="0" xfId="0" applyNumberFormat="1" applyFont="1" applyFill="1" applyBorder="1" applyAlignment="1" applyProtection="1">
      <alignment horizontal="center" vertical="center"/>
      <protection hidden="1"/>
    </xf>
    <xf numFmtId="0" fontId="37" fillId="0" borderId="5" xfId="0" applyFont="1" applyBorder="1" applyAlignment="1" applyProtection="1">
      <alignment horizontal="right" vertical="center"/>
      <protection hidden="1"/>
    </xf>
    <xf numFmtId="0" fontId="37" fillId="0" borderId="6" xfId="0" applyFont="1" applyBorder="1" applyAlignment="1" applyProtection="1">
      <alignment horizontal="right" vertical="center"/>
      <protection hidden="1"/>
    </xf>
    <xf numFmtId="0" fontId="37" fillId="0" borderId="2" xfId="0" applyFont="1" applyBorder="1" applyAlignment="1" applyProtection="1">
      <alignment horizontal="right" vertical="center"/>
      <protection hidden="1"/>
    </xf>
    <xf numFmtId="0" fontId="37" fillId="2" borderId="5" xfId="0" applyFont="1" applyFill="1" applyBorder="1" applyAlignment="1" applyProtection="1">
      <alignment horizontal="left" vertical="center" wrapText="1"/>
      <protection hidden="1"/>
    </xf>
    <xf numFmtId="0" fontId="37" fillId="2" borderId="6" xfId="0" applyFont="1" applyFill="1" applyBorder="1" applyAlignment="1" applyProtection="1">
      <alignment horizontal="left" vertical="center" wrapText="1"/>
      <protection hidden="1"/>
    </xf>
    <xf numFmtId="0" fontId="37" fillId="2" borderId="5" xfId="0" applyFont="1" applyFill="1" applyBorder="1" applyAlignment="1" applyProtection="1">
      <alignment horizontal="right" vertical="center" wrapText="1"/>
      <protection hidden="1"/>
    </xf>
    <xf numFmtId="0" fontId="37" fillId="2" borderId="6" xfId="0" applyFont="1" applyFill="1" applyBorder="1" applyAlignment="1" applyProtection="1">
      <alignment horizontal="right" vertical="center" wrapText="1"/>
      <protection hidden="1"/>
    </xf>
    <xf numFmtId="0" fontId="20" fillId="0" borderId="5" xfId="0" applyFont="1" applyBorder="1" applyAlignment="1" applyProtection="1">
      <alignment horizontal="right" vertical="center"/>
      <protection hidden="1"/>
    </xf>
    <xf numFmtId="0" fontId="20" fillId="0" borderId="6" xfId="0" applyFont="1" applyBorder="1" applyAlignment="1" applyProtection="1">
      <alignment horizontal="right" vertical="center"/>
      <protection hidden="1"/>
    </xf>
    <xf numFmtId="0" fontId="37" fillId="2" borderId="9" xfId="0" applyFont="1" applyFill="1" applyBorder="1" applyAlignment="1" applyProtection="1">
      <alignment horizontal="center" vertical="center"/>
      <protection hidden="1"/>
    </xf>
    <xf numFmtId="0" fontId="37" fillId="2" borderId="0" xfId="0" applyFont="1" applyFill="1" applyAlignment="1" applyProtection="1">
      <alignment horizontal="center" vertical="center"/>
      <protection hidden="1"/>
    </xf>
    <xf numFmtId="0" fontId="44" fillId="3" borderId="0" xfId="0" applyFont="1" applyFill="1" applyAlignment="1" applyProtection="1">
      <alignment vertical="center"/>
      <protection hidden="1"/>
    </xf>
    <xf numFmtId="0" fontId="48" fillId="3" borderId="0" xfId="0" applyFont="1" applyFill="1" applyAlignment="1" applyProtection="1">
      <alignment horizontal="left" vertical="top" wrapText="1"/>
      <protection hidden="1"/>
    </xf>
    <xf numFmtId="0" fontId="0" fillId="0" borderId="20" xfId="0" applyBorder="1" applyProtection="1">
      <protection hidden="1"/>
    </xf>
  </cellXfs>
  <cellStyles count="18">
    <cellStyle name="Komma" xfId="1" builtinId="3"/>
    <cellStyle name="Komma 2" xfId="4" xr:uid="{00000000-0005-0000-0000-000001000000}"/>
    <cellStyle name="Komma 2 2" xfId="7" xr:uid="{00000000-0005-0000-0000-000002000000}"/>
    <cellStyle name="Komma 2 2 2" xfId="13" xr:uid="{00000000-0005-0000-0000-000003000000}"/>
    <cellStyle name="Komma 3" xfId="10" xr:uid="{00000000-0005-0000-0000-000004000000}"/>
    <cellStyle name="Komma 3 2" xfId="15" xr:uid="{00000000-0005-0000-0000-000005000000}"/>
    <cellStyle name="Komma 3 2 2" xfId="17" xr:uid="{00000000-0005-0000-0000-000006000000}"/>
    <cellStyle name="Komma 4" xfId="11" xr:uid="{00000000-0005-0000-0000-000007000000}"/>
    <cellStyle name="Procent" xfId="6" builtinId="5"/>
    <cellStyle name="Procent 2" xfId="5" xr:uid="{00000000-0005-0000-0000-000009000000}"/>
    <cellStyle name="Standaard" xfId="0" builtinId="0"/>
    <cellStyle name="Standaard 3" xfId="8" xr:uid="{00000000-0005-0000-0000-00000B000000}"/>
    <cellStyle name="Standaard 4" xfId="3" xr:uid="{00000000-0005-0000-0000-00000C000000}"/>
    <cellStyle name="Valuta" xfId="2" builtinId="4"/>
    <cellStyle name="Valuta 2" xfId="9" xr:uid="{00000000-0005-0000-0000-00000E000000}"/>
    <cellStyle name="Valuta 2 2" xfId="14" xr:uid="{00000000-0005-0000-0000-00000F000000}"/>
    <cellStyle name="Valuta 2 2 2" xfId="16" xr:uid="{00000000-0005-0000-0000-000010000000}"/>
    <cellStyle name="Valuta 3" xfId="12" xr:uid="{00000000-0005-0000-0000-000011000000}"/>
  </cellStyles>
  <dxfs count="51">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0" tint="-0.14996795556505021"/>
        </patternFill>
      </fill>
    </dxf>
    <dxf>
      <fill>
        <patternFill>
          <bgColor rgb="FFFFFF99"/>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s>
  <tableStyles count="0" defaultTableStyle="TableStyleMedium2" defaultPivotStyle="PivotStyleLight16"/>
  <colors>
    <mruColors>
      <color rgb="FF8FCAE7"/>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2.8000000000000001E-2"/>
          <c:y val="2.8406040868911714E-2"/>
          <c:w val="0.96"/>
          <c:h val="0.94"/>
        </c:manualLayout>
      </c:layout>
      <c:scatterChart>
        <c:scatterStyle val="lineMarker"/>
        <c:varyColors val="0"/>
        <c:ser>
          <c:idx val="26"/>
          <c:order val="0"/>
          <c:tx>
            <c:v>BPK = 1</c:v>
          </c:tx>
          <c:spPr>
            <a:ln w="44450" cap="rnd" cmpd="sng" algn="ctr">
              <a:solidFill>
                <a:srgbClr val="DCA848"/>
              </a:solidFill>
              <a:prstDash val="solid"/>
              <a:round/>
              <a:headEnd type="none" w="med" len="med"/>
              <a:tailEnd type="none" w="med" len="med"/>
            </a:ln>
          </c:spPr>
          <c:marker>
            <c:symbol val="none"/>
          </c:marker>
          <c:xVal>
            <c:numRef>
              <c:f>DATA!$D$20:$Z$20</c:f>
              <c:numCache>
                <c:formatCode>_(* #,##0.00_);_(* \(#,##0.00\);_(* "-"??_);_(@_)</c:formatCode>
                <c:ptCount val="23"/>
                <c:pt idx="0">
                  <c:v>49.791847198286909</c:v>
                </c:pt>
                <c:pt idx="1">
                  <c:v>50.419449108308321</c:v>
                </c:pt>
                <c:pt idx="2">
                  <c:v>51.047051018329739</c:v>
                </c:pt>
                <c:pt idx="3">
                  <c:v>52.302254838372562</c:v>
                </c:pt>
                <c:pt idx="4">
                  <c:v>54.812662478458222</c:v>
                </c:pt>
                <c:pt idx="5">
                  <c:v>57.323070118543875</c:v>
                </c:pt>
                <c:pt idx="6">
                  <c:v>59.833477758629527</c:v>
                </c:pt>
                <c:pt idx="7">
                  <c:v>62.34388539871518</c:v>
                </c:pt>
                <c:pt idx="8">
                  <c:v>64.854293038800833</c:v>
                </c:pt>
                <c:pt idx="9">
                  <c:v>67.364700678886493</c:v>
                </c:pt>
                <c:pt idx="10">
                  <c:v>69.875108318972138</c:v>
                </c:pt>
                <c:pt idx="11">
                  <c:v>72.385515959057798</c:v>
                </c:pt>
                <c:pt idx="12">
                  <c:v>74.895923599143458</c:v>
                </c:pt>
                <c:pt idx="13">
                  <c:v>77.406331239229104</c:v>
                </c:pt>
                <c:pt idx="14">
                  <c:v>79.916738879314764</c:v>
                </c:pt>
                <c:pt idx="15">
                  <c:v>82.427146519400424</c:v>
                </c:pt>
                <c:pt idx="16">
                  <c:v>84.937554159486069</c:v>
                </c:pt>
                <c:pt idx="17">
                  <c:v>87.447961799571729</c:v>
                </c:pt>
                <c:pt idx="18">
                  <c:v>89.958369439657389</c:v>
                </c:pt>
                <c:pt idx="19">
                  <c:v>92.468777079743035</c:v>
                </c:pt>
                <c:pt idx="20">
                  <c:v>94.979184719828694</c:v>
                </c:pt>
                <c:pt idx="21">
                  <c:v>97.48959235991434</c:v>
                </c:pt>
                <c:pt idx="22">
                  <c:v>100</c:v>
                </c:pt>
              </c:numCache>
            </c:numRef>
          </c:xVal>
          <c:yVal>
            <c:numRef>
              <c:f>DATA!$D$19:$Z$19</c:f>
              <c:numCache>
                <c:formatCode>_(* #,##0.00_);_(* \(#,##0.00\);_(* "-"??_);_(@_)</c:formatCode>
                <c:ptCount val="23"/>
                <c:pt idx="0">
                  <c:v>0</c:v>
                </c:pt>
                <c:pt idx="1">
                  <c:v>72161.834759321355</c:v>
                </c:pt>
                <c:pt idx="2">
                  <c:v>101918.60660577143</c:v>
                </c:pt>
                <c:pt idx="3">
                  <c:v>143755.94272278881</c:v>
                </c:pt>
                <c:pt idx="4">
                  <c:v>202226.12944179811</c:v>
                </c:pt>
                <c:pt idx="5">
                  <c:v>246351.19054447225</c:v>
                </c:pt>
                <c:pt idx="6">
                  <c:v>282924.50588296872</c:v>
                </c:pt>
                <c:pt idx="7">
                  <c:v>314591.01746289583</c:v>
                </c:pt>
                <c:pt idx="8">
                  <c:v>342713.59150219476</c:v>
                </c:pt>
                <c:pt idx="9">
                  <c:v>368105.37706627109</c:v>
                </c:pt>
                <c:pt idx="10">
                  <c:v>391298.34748263995</c:v>
                </c:pt>
                <c:pt idx="11">
                  <c:v>412663.41024249198</c:v>
                </c:pt>
                <c:pt idx="12">
                  <c:v>432471.55843599339</c:v>
                </c:pt>
                <c:pt idx="13">
                  <c:v>450928.01293768076</c:v>
                </c:pt>
                <c:pt idx="14">
                  <c:v>468192.65494085755</c:v>
                </c:pt>
                <c:pt idx="15">
                  <c:v>484392.9362841571</c:v>
                </c:pt>
                <c:pt idx="16">
                  <c:v>499632.40146749996</c:v>
                </c:pt>
                <c:pt idx="17">
                  <c:v>513996.51921306812</c:v>
                </c:pt>
                <c:pt idx="18">
                  <c:v>527556.79525800224</c:v>
                </c:pt>
                <c:pt idx="19">
                  <c:v>540373.74841438443</c:v>
                </c:pt>
                <c:pt idx="20">
                  <c:v>552499.11223522015</c:v>
                </c:pt>
                <c:pt idx="21">
                  <c:v>563977.49543645384</c:v>
                </c:pt>
                <c:pt idx="22">
                  <c:v>574847.65546153125</c:v>
                </c:pt>
              </c:numCache>
            </c:numRef>
          </c:yVal>
          <c:smooth val="0"/>
          <c:extLst>
            <c:ext xmlns:c16="http://schemas.microsoft.com/office/drawing/2014/chart" uri="{C3380CC4-5D6E-409C-BE32-E72D297353CC}">
              <c16:uniqueId val="{00000000-F8E5-4240-B300-669AA9C38C2E}"/>
            </c:ext>
          </c:extLst>
        </c:ser>
        <c:ser>
          <c:idx val="27"/>
          <c:order val="1"/>
          <c:tx>
            <c:v>BPK = 0,9</c:v>
          </c:tx>
          <c:spPr>
            <a:ln w="44450" cap="rnd" cmpd="sng" algn="ctr">
              <a:solidFill>
                <a:srgbClr val="FFCC99"/>
              </a:solidFill>
              <a:prstDash val="solid"/>
              <a:round/>
              <a:headEnd type="none" w="med" len="med"/>
              <a:tailEnd type="none" w="med" len="med"/>
            </a:ln>
          </c:spPr>
          <c:marker>
            <c:symbol val="none"/>
          </c:marker>
          <c:xVal>
            <c:numRef>
              <c:f>DATA!$D$23:$Z$23</c:f>
              <c:numCache>
                <c:formatCode>_(* #,##0.00_);_(* \(#,##0.00\);_(* "-"??_);_(@_)</c:formatCode>
                <c:ptCount val="23"/>
                <c:pt idx="0">
                  <c:v>61.812662478458215</c:v>
                </c:pt>
                <c:pt idx="1">
                  <c:v>62.290004197477487</c:v>
                </c:pt>
                <c:pt idx="2">
                  <c:v>62.767345916496751</c:v>
                </c:pt>
                <c:pt idx="3">
                  <c:v>63.722029354535302</c:v>
                </c:pt>
                <c:pt idx="4">
                  <c:v>65.631396230612395</c:v>
                </c:pt>
                <c:pt idx="5">
                  <c:v>67.540763106689482</c:v>
                </c:pt>
                <c:pt idx="6">
                  <c:v>69.450129982766569</c:v>
                </c:pt>
                <c:pt idx="7">
                  <c:v>71.359496858843656</c:v>
                </c:pt>
                <c:pt idx="8">
                  <c:v>73.268863734920757</c:v>
                </c:pt>
                <c:pt idx="9">
                  <c:v>75.178230610997844</c:v>
                </c:pt>
                <c:pt idx="10">
                  <c:v>77.08759748707493</c:v>
                </c:pt>
                <c:pt idx="11">
                  <c:v>78.996964363152017</c:v>
                </c:pt>
                <c:pt idx="12">
                  <c:v>80.906331239229104</c:v>
                </c:pt>
                <c:pt idx="13">
                  <c:v>82.815698115306191</c:v>
                </c:pt>
                <c:pt idx="14">
                  <c:v>84.725064991383277</c:v>
                </c:pt>
                <c:pt idx="15">
                  <c:v>86.634431867460378</c:v>
                </c:pt>
                <c:pt idx="16">
                  <c:v>88.543798743537465</c:v>
                </c:pt>
                <c:pt idx="17">
                  <c:v>90.453165619614552</c:v>
                </c:pt>
                <c:pt idx="18">
                  <c:v>92.362532495691653</c:v>
                </c:pt>
                <c:pt idx="19">
                  <c:v>94.27189937176874</c:v>
                </c:pt>
                <c:pt idx="20">
                  <c:v>96.181266247845826</c:v>
                </c:pt>
                <c:pt idx="21">
                  <c:v>98.090633123922913</c:v>
                </c:pt>
                <c:pt idx="22">
                  <c:v>100</c:v>
                </c:pt>
              </c:numCache>
            </c:numRef>
          </c:xVal>
          <c:yVal>
            <c:numRef>
              <c:f>DATA!$D$22:$Z$22</c:f>
              <c:numCache>
                <c:formatCode>_(* #,##0.00_);_(* \(#,##0.00\);_(* "-"??_);_(@_)</c:formatCode>
                <c:ptCount val="23"/>
                <c:pt idx="0">
                  <c:v>0</c:v>
                </c:pt>
                <c:pt idx="1">
                  <c:v>59715.82189667318</c:v>
                </c:pt>
                <c:pt idx="2">
                  <c:v>84357.514480944388</c:v>
                </c:pt>
                <c:pt idx="3">
                  <c:v>119034.89579973376</c:v>
                </c:pt>
                <c:pt idx="4">
                  <c:v>167589.72675286315</c:v>
                </c:pt>
                <c:pt idx="5">
                  <c:v>204330.68855445509</c:v>
                </c:pt>
                <c:pt idx="6">
                  <c:v>234869.001220187</c:v>
                </c:pt>
                <c:pt idx="7">
                  <c:v>261387.77488664482</c:v>
                </c:pt>
                <c:pt idx="8">
                  <c:v>285011.21673226589</c:v>
                </c:pt>
                <c:pt idx="9">
                  <c:v>306409.72919150972</c:v>
                </c:pt>
                <c:pt idx="10">
                  <c:v>326021.70832663024</c:v>
                </c:pt>
                <c:pt idx="11">
                  <c:v>344152.71339073702</c:v>
                </c:pt>
                <c:pt idx="12">
                  <c:v>361025.94040482963</c:v>
                </c:pt>
                <c:pt idx="13">
                  <c:v>376810.39374354942</c:v>
                </c:pt>
                <c:pt idx="14">
                  <c:v>391637.74039045087</c:v>
                </c:pt>
                <c:pt idx="15">
                  <c:v>405612.95620344795</c:v>
                </c:pt>
                <c:pt idx="16">
                  <c:v>418821.35148420307</c:v>
                </c:pt>
                <c:pt idx="17">
                  <c:v>431333.37727910758</c:v>
                </c:pt>
                <c:pt idx="18">
                  <c:v>443208.01428667782</c:v>
                </c:pt>
                <c:pt idx="19">
                  <c:v>454495.22459303279</c:v>
                </c:pt>
                <c:pt idx="20">
                  <c:v>465237.76513176033</c:v>
                </c:pt>
                <c:pt idx="21">
                  <c:v>475472.55515824573</c:v>
                </c:pt>
                <c:pt idx="22">
                  <c:v>485231.72504445689</c:v>
                </c:pt>
              </c:numCache>
            </c:numRef>
          </c:yVal>
          <c:smooth val="0"/>
          <c:extLst>
            <c:ext xmlns:c16="http://schemas.microsoft.com/office/drawing/2014/chart" uri="{C3380CC4-5D6E-409C-BE32-E72D297353CC}">
              <c16:uniqueId val="{00000001-F8E5-4240-B300-669AA9C38C2E}"/>
            </c:ext>
          </c:extLst>
        </c:ser>
        <c:ser>
          <c:idx val="28"/>
          <c:order val="2"/>
          <c:tx>
            <c:v>BPK = 0,8</c:v>
          </c:tx>
          <c:spPr>
            <a:ln w="44450" cap="rnd" cmpd="sng" algn="ctr">
              <a:solidFill>
                <a:srgbClr val="FFCC99"/>
              </a:solidFill>
              <a:prstDash val="solid"/>
              <a:round/>
              <a:headEnd type="none" w="med" len="med"/>
              <a:tailEnd type="none" w="med" len="med"/>
            </a:ln>
          </c:spPr>
          <c:marker>
            <c:symbol val="none"/>
          </c:marker>
          <c:xVal>
            <c:numRef>
              <c:f>DATA!$D$26:$Z$26</c:f>
              <c:numCache>
                <c:formatCode>_(* #,##0.00_);_(* \(#,##0.00\);_(* "-"??_);_(@_)</c:formatCode>
                <c:ptCount val="23"/>
                <c:pt idx="0">
                  <c:v>73.833477758629513</c:v>
                </c:pt>
                <c:pt idx="1">
                  <c:v>74.160559286646645</c:v>
                </c:pt>
                <c:pt idx="2">
                  <c:v>74.487640814663777</c:v>
                </c:pt>
                <c:pt idx="3">
                  <c:v>75.141803870698041</c:v>
                </c:pt>
                <c:pt idx="4">
                  <c:v>76.450129982766555</c:v>
                </c:pt>
                <c:pt idx="5">
                  <c:v>77.758456094835083</c:v>
                </c:pt>
                <c:pt idx="6">
                  <c:v>79.066782206903611</c:v>
                </c:pt>
                <c:pt idx="7">
                  <c:v>80.375108318972138</c:v>
                </c:pt>
                <c:pt idx="8">
                  <c:v>81.683434431040666</c:v>
                </c:pt>
                <c:pt idx="9">
                  <c:v>82.99176054310918</c:v>
                </c:pt>
                <c:pt idx="10">
                  <c:v>84.300086655177708</c:v>
                </c:pt>
                <c:pt idx="11">
                  <c:v>85.608412767246236</c:v>
                </c:pt>
                <c:pt idx="12">
                  <c:v>86.91673887931475</c:v>
                </c:pt>
                <c:pt idx="13">
                  <c:v>88.225064991383277</c:v>
                </c:pt>
                <c:pt idx="14">
                  <c:v>89.533391103451805</c:v>
                </c:pt>
                <c:pt idx="15">
                  <c:v>90.841717215520333</c:v>
                </c:pt>
                <c:pt idx="16">
                  <c:v>92.150043327588861</c:v>
                </c:pt>
                <c:pt idx="17">
                  <c:v>93.458369439657375</c:v>
                </c:pt>
                <c:pt idx="18">
                  <c:v>94.766695551725903</c:v>
                </c:pt>
                <c:pt idx="19">
                  <c:v>96.075021663794431</c:v>
                </c:pt>
                <c:pt idx="20">
                  <c:v>97.383347775862944</c:v>
                </c:pt>
                <c:pt idx="21">
                  <c:v>98.691673887931472</c:v>
                </c:pt>
                <c:pt idx="22">
                  <c:v>100</c:v>
                </c:pt>
              </c:numCache>
            </c:numRef>
          </c:xVal>
          <c:yVal>
            <c:numRef>
              <c:f>DATA!$D$25:$Z$25</c:f>
              <c:numCache>
                <c:formatCode>_(* #,##0.00_);_(* \(#,##0.00\);_(* "-"??_);_(@_)</c:formatCode>
                <c:ptCount val="23"/>
                <c:pt idx="0">
                  <c:v>0</c:v>
                </c:pt>
                <c:pt idx="1">
                  <c:v>46616.154643629299</c:v>
                </c:pt>
                <c:pt idx="2">
                  <c:v>65869.022509395742</c:v>
                </c:pt>
                <c:pt idx="3">
                  <c:v>92993.772737689535</c:v>
                </c:pt>
                <c:pt idx="4">
                  <c:v>131061.91512864396</c:v>
                </c:pt>
                <c:pt idx="5">
                  <c:v>159962.96911346831</c:v>
                </c:pt>
                <c:pt idx="6">
                  <c:v>184066.88849223958</c:v>
                </c:pt>
                <c:pt idx="7">
                  <c:v>205072.25422285264</c:v>
                </c:pt>
                <c:pt idx="8">
                  <c:v>223853.03555252467</c:v>
                </c:pt>
                <c:pt idx="9">
                  <c:v>240930.02233289005</c:v>
                </c:pt>
                <c:pt idx="10">
                  <c:v>256643.55019712416</c:v>
                </c:pt>
                <c:pt idx="11">
                  <c:v>271230.69537839986</c:v>
                </c:pt>
                <c:pt idx="12">
                  <c:v>284864.54752096889</c:v>
                </c:pt>
                <c:pt idx="13">
                  <c:v>297676.12066541752</c:v>
                </c:pt>
                <c:pt idx="14">
                  <c:v>309767.45674087148</c:v>
                </c:pt>
                <c:pt idx="15">
                  <c:v>321219.89938080247</c:v>
                </c:pt>
                <c:pt idx="16">
                  <c:v>332099.55182434025</c:v>
                </c:pt>
                <c:pt idx="17">
                  <c:v>342461.00938187412</c:v>
                </c:pt>
                <c:pt idx="18">
                  <c:v>352349.99025540828</c:v>
                </c:pt>
                <c:pt idx="19">
                  <c:v>361805.23818807554</c:v>
                </c:pt>
                <c:pt idx="20">
                  <c:v>370859.9293384006</c:v>
                </c:pt>
                <c:pt idx="21">
                  <c:v>379542.73284920974</c:v>
                </c:pt>
                <c:pt idx="22">
                  <c:v>387878.62404316565</c:v>
                </c:pt>
              </c:numCache>
            </c:numRef>
          </c:yVal>
          <c:smooth val="0"/>
          <c:extLst>
            <c:ext xmlns:c16="http://schemas.microsoft.com/office/drawing/2014/chart" uri="{C3380CC4-5D6E-409C-BE32-E72D297353CC}">
              <c16:uniqueId val="{00000002-F8E5-4240-B300-669AA9C38C2E}"/>
            </c:ext>
          </c:extLst>
        </c:ser>
        <c:ser>
          <c:idx val="29"/>
          <c:order val="3"/>
          <c:tx>
            <c:v>BPK = 0,7</c:v>
          </c:tx>
          <c:spPr>
            <a:ln w="44450" cap="rnd" cmpd="sng" algn="ctr">
              <a:solidFill>
                <a:srgbClr val="FFCC99"/>
              </a:solidFill>
              <a:prstDash val="solid"/>
              <a:round/>
              <a:headEnd type="none" w="med" len="med"/>
              <a:tailEnd type="none" w="med" len="med"/>
            </a:ln>
          </c:spPr>
          <c:marker>
            <c:symbol val="none"/>
          </c:marker>
          <c:xVal>
            <c:numRef>
              <c:f>DATA!$D$29:$Z$29</c:f>
              <c:numCache>
                <c:formatCode>_(* #,##0.00_);_(* \(#,##0.00\);_(* "-"??_);_(@_)</c:formatCode>
                <c:ptCount val="23"/>
                <c:pt idx="0">
                  <c:v>85.854293038800847</c:v>
                </c:pt>
                <c:pt idx="1">
                  <c:v>86.031114375815832</c:v>
                </c:pt>
                <c:pt idx="2">
                  <c:v>86.207935712830832</c:v>
                </c:pt>
                <c:pt idx="3">
                  <c:v>86.561578386860802</c:v>
                </c:pt>
                <c:pt idx="4">
                  <c:v>87.268863734920757</c:v>
                </c:pt>
                <c:pt idx="5">
                  <c:v>87.976149082980726</c:v>
                </c:pt>
                <c:pt idx="6">
                  <c:v>88.683434431040681</c:v>
                </c:pt>
                <c:pt idx="7">
                  <c:v>89.390719779100635</c:v>
                </c:pt>
                <c:pt idx="8">
                  <c:v>90.09800512716059</c:v>
                </c:pt>
                <c:pt idx="9">
                  <c:v>90.805290475220545</c:v>
                </c:pt>
                <c:pt idx="10">
                  <c:v>91.512575823280514</c:v>
                </c:pt>
                <c:pt idx="11">
                  <c:v>92.219861171340469</c:v>
                </c:pt>
                <c:pt idx="12">
                  <c:v>92.927146519400424</c:v>
                </c:pt>
                <c:pt idx="13">
                  <c:v>93.634431867460378</c:v>
                </c:pt>
                <c:pt idx="14">
                  <c:v>94.341717215520333</c:v>
                </c:pt>
                <c:pt idx="15">
                  <c:v>95.049002563580302</c:v>
                </c:pt>
                <c:pt idx="16">
                  <c:v>95.756287911640257</c:v>
                </c:pt>
                <c:pt idx="17">
                  <c:v>96.463573259700212</c:v>
                </c:pt>
                <c:pt idx="18">
                  <c:v>97.170858607760167</c:v>
                </c:pt>
                <c:pt idx="19">
                  <c:v>97.878143955820121</c:v>
                </c:pt>
                <c:pt idx="20">
                  <c:v>98.58542930388009</c:v>
                </c:pt>
                <c:pt idx="21">
                  <c:v>99.292714651940045</c:v>
                </c:pt>
                <c:pt idx="22">
                  <c:v>100</c:v>
                </c:pt>
              </c:numCache>
            </c:numRef>
          </c:xVal>
          <c:yVal>
            <c:numRef>
              <c:f>DATA!$D$28:$Z$28</c:f>
              <c:numCache>
                <c:formatCode>_(* #,##0.00_);_(* \(#,##0.00\);_(* "-"??_);_(@_)</c:formatCode>
                <c:ptCount val="23"/>
                <c:pt idx="0">
                  <c:v>0</c:v>
                </c:pt>
                <c:pt idx="1">
                  <c:v>32071.636421023279</c:v>
                </c:pt>
                <c:pt idx="2">
                  <c:v>45332.284337809157</c:v>
                </c:pt>
                <c:pt idx="3">
                  <c:v>64041.994955847294</c:v>
                </c:pt>
                <c:pt idx="4">
                  <c:v>90377.733326724192</c:v>
                </c:pt>
                <c:pt idx="5">
                  <c:v>110454.8445748543</c:v>
                </c:pt>
                <c:pt idx="6">
                  <c:v>127270.54311293273</c:v>
                </c:pt>
                <c:pt idx="7">
                  <c:v>141988.34474664973</c:v>
                </c:pt>
                <c:pt idx="8">
                  <c:v>155206.21569045816</c:v>
                </c:pt>
                <c:pt idx="9">
                  <c:v>167280.09199973461</c:v>
                </c:pt>
                <c:pt idx="10">
                  <c:v>178442.34199133699</c:v>
                </c:pt>
                <c:pt idx="11">
                  <c:v>188854.67983794774</c:v>
                </c:pt>
                <c:pt idx="12">
                  <c:v>198635.07047714706</c:v>
                </c:pt>
                <c:pt idx="13">
                  <c:v>207872.73220808836</c:v>
                </c:pt>
                <c:pt idx="14">
                  <c:v>216637.10396254165</c:v>
                </c:pt>
                <c:pt idx="15">
                  <c:v>224983.50445382777</c:v>
                </c:pt>
                <c:pt idx="16">
                  <c:v>232956.86335628937</c:v>
                </c:pt>
                <c:pt idx="17">
                  <c:v>240594.27162487301</c:v>
                </c:pt>
                <c:pt idx="18">
                  <c:v>247926.77817862362</c:v>
                </c:pt>
                <c:pt idx="19">
                  <c:v>254980.68864678493</c:v>
                </c:pt>
                <c:pt idx="20">
                  <c:v>261778.52523263241</c:v>
                </c:pt>
                <c:pt idx="21">
                  <c:v>268339.7499599756</c:v>
                </c:pt>
                <c:pt idx="22">
                  <c:v>274681.31896730687</c:v>
                </c:pt>
              </c:numCache>
            </c:numRef>
          </c:yVal>
          <c:smooth val="0"/>
          <c:extLst>
            <c:ext xmlns:c16="http://schemas.microsoft.com/office/drawing/2014/chart" uri="{C3380CC4-5D6E-409C-BE32-E72D297353CC}">
              <c16:uniqueId val="{00000003-F8E5-4240-B300-669AA9C38C2E}"/>
            </c:ext>
          </c:extLst>
        </c:ser>
        <c:ser>
          <c:idx val="13"/>
          <c:order val="4"/>
          <c:tx>
            <c:v>min</c:v>
          </c:tx>
          <c:spPr>
            <a:ln w="44450" cap="rnd" cmpd="sng" algn="ctr">
              <a:solidFill>
                <a:srgbClr val="4F81BD"/>
              </a:solidFill>
              <a:prstDash val="solid"/>
              <a:round/>
              <a:headEnd type="none" w="med" len="med"/>
              <a:tailEnd type="none" w="med" len="med"/>
            </a:ln>
          </c:spPr>
          <c:marker>
            <c:symbol val="none"/>
          </c:marker>
          <c:xVal>
            <c:numRef>
              <c:f>DATA!$C$41:$D$41</c:f>
              <c:numCache>
                <c:formatCode>General</c:formatCode>
                <c:ptCount val="2"/>
                <c:pt idx="0">
                  <c:v>50</c:v>
                </c:pt>
                <c:pt idx="1">
                  <c:v>50</c:v>
                </c:pt>
              </c:numCache>
            </c:numRef>
          </c:xVal>
          <c:yVal>
            <c:numRef>
              <c:f>DATA!$C$43:$D$43</c:f>
              <c:numCache>
                <c:formatCode>_ "€"\ * #,##0_ ;_ "€"\ * \-#,##0_ ;_ "€"\ * "-"??_ ;_ @_ </c:formatCode>
                <c:ptCount val="2"/>
                <c:pt idx="0" formatCode="_(&quot;€&quot;* #,##0.00_);_(&quot;€&quot;* \(#,##0.00\);_(&quot;€&quot;* &quot;-&quot;??_);_(@_)">
                  <c:v>0</c:v>
                </c:pt>
                <c:pt idx="1">
                  <c:v>1000000.0000000002</c:v>
                </c:pt>
              </c:numCache>
            </c:numRef>
          </c:yVal>
          <c:smooth val="0"/>
          <c:extLst>
            <c:ext xmlns:c16="http://schemas.microsoft.com/office/drawing/2014/chart" uri="{C3380CC4-5D6E-409C-BE32-E72D297353CC}">
              <c16:uniqueId val="{00000004-F8E5-4240-B300-669AA9C38C2E}"/>
            </c:ext>
          </c:extLst>
        </c:ser>
        <c:ser>
          <c:idx val="14"/>
          <c:order val="5"/>
          <c:tx>
            <c:v>max</c:v>
          </c:tx>
          <c:spPr>
            <a:ln w="44450" cap="rnd" cmpd="sng" algn="ctr">
              <a:solidFill>
                <a:srgbClr val="1F497D"/>
              </a:solidFill>
              <a:prstDash val="solid"/>
              <a:round/>
              <a:headEnd type="none" w="med" len="med"/>
              <a:tailEnd type="none" w="med" len="med"/>
            </a:ln>
          </c:spPr>
          <c:marker>
            <c:symbol val="none"/>
          </c:marker>
          <c:xVal>
            <c:numRef>
              <c:f>DATA!$C$40:$D$40</c:f>
              <c:numCache>
                <c:formatCode>General</c:formatCode>
                <c:ptCount val="2"/>
                <c:pt idx="0">
                  <c:v>100</c:v>
                </c:pt>
                <c:pt idx="1">
                  <c:v>100</c:v>
                </c:pt>
              </c:numCache>
            </c:numRef>
          </c:xVal>
          <c:yVal>
            <c:numRef>
              <c:f>DATA!$C$43:$D$43</c:f>
              <c:numCache>
                <c:formatCode>_ "€"\ * #,##0_ ;_ "€"\ * \-#,##0_ ;_ "€"\ * "-"??_ ;_ @_ </c:formatCode>
                <c:ptCount val="2"/>
                <c:pt idx="0" formatCode="_(&quot;€&quot;* #,##0.00_);_(&quot;€&quot;* \(#,##0.00\);_(&quot;€&quot;* &quot;-&quot;??_);_(@_)">
                  <c:v>0</c:v>
                </c:pt>
                <c:pt idx="1">
                  <c:v>1000000.0000000002</c:v>
                </c:pt>
              </c:numCache>
            </c:numRef>
          </c:yVal>
          <c:smooth val="0"/>
          <c:extLst>
            <c:ext xmlns:c16="http://schemas.microsoft.com/office/drawing/2014/chart" uri="{C3380CC4-5D6E-409C-BE32-E72D297353CC}">
              <c16:uniqueId val="{00000005-F8E5-4240-B300-669AA9C38C2E}"/>
            </c:ext>
          </c:extLst>
        </c:ser>
        <c:ser>
          <c:idx val="15"/>
          <c:order val="6"/>
          <c:tx>
            <c:strRef>
              <c:f>DATA!$B$38</c:f>
              <c:strCache>
                <c:ptCount val="1"/>
                <c:pt idx="0">
                  <c:v>Referentie</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0183826159556043"/>
                  <c:y val="-3.4827755226200276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6-F8E5-4240-B300-669AA9C38C2E}"/>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DATA!$D$38</c:f>
              <c:numCache>
                <c:formatCode>0</c:formatCode>
                <c:ptCount val="1"/>
                <c:pt idx="0">
                  <c:v>85</c:v>
                </c:pt>
              </c:numCache>
            </c:numRef>
          </c:xVal>
          <c:yVal>
            <c:numRef>
              <c:f>DATA!$C$38</c:f>
              <c:numCache>
                <c:formatCode>_ "€"\ * #,##0_ ;_ "€"\ * \-#,##0_ ;_ "€"\ * "-"??_ ;_ @_ </c:formatCode>
                <c:ptCount val="1"/>
                <c:pt idx="0">
                  <c:v>500000</c:v>
                </c:pt>
              </c:numCache>
            </c:numRef>
          </c:yVal>
          <c:smooth val="0"/>
          <c:extLst>
            <c:ext xmlns:c16="http://schemas.microsoft.com/office/drawing/2014/chart" uri="{C3380CC4-5D6E-409C-BE32-E72D297353CC}">
              <c16:uniqueId val="{00000007-F8E5-4240-B300-669AA9C38C2E}"/>
            </c:ext>
          </c:extLst>
        </c:ser>
        <c:ser>
          <c:idx val="16"/>
          <c:order val="7"/>
          <c:tx>
            <c:strRef>
              <c:f>DATA!$B$39</c:f>
              <c:strCache>
                <c:ptCount val="1"/>
                <c:pt idx="0">
                  <c:v>Referentie (Qmax)</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1.53887880429271E-2"/>
                  <c:y val="-1.5207296997459114E-2"/>
                </c:manualLayout>
              </c:layout>
              <c:spPr>
                <a:noFill/>
                <a:ln>
                  <a:noFill/>
                </a:ln>
                <a:effectLst/>
              </c:spPr>
              <c:txPr>
                <a:bodyPr wrap="square" lIns="38100" tIns="19050" rIns="38100" bIns="19050" anchor="ctr">
                  <a:noAutofit/>
                </a:bodyPr>
                <a:lstStyle/>
                <a:p>
                  <a:pPr>
                    <a:defRPr b="1" i="1"/>
                  </a:pPr>
                  <a:endParaRPr lang="nl-NL"/>
                </a:p>
              </c:txPr>
              <c:showLegendKey val="0"/>
              <c:showVal val="0"/>
              <c:showCatName val="0"/>
              <c:showSerName val="1"/>
              <c:showPercent val="0"/>
              <c:showBubbleSize val="0"/>
              <c:extLst>
                <c:ext xmlns:c15="http://schemas.microsoft.com/office/drawing/2012/chart" uri="{CE6537A1-D6FC-4f65-9D91-7224C49458BB}">
                  <c15:layout>
                    <c:manualLayout>
                      <c:w val="0.11246139006003851"/>
                      <c:h val="8.3605145167969491E-2"/>
                    </c:manualLayout>
                  </c15:layout>
                </c:ext>
                <c:ext xmlns:c16="http://schemas.microsoft.com/office/drawing/2014/chart" uri="{C3380CC4-5D6E-409C-BE32-E72D297353CC}">
                  <c16:uniqueId val="{00000008-F8E5-4240-B300-669AA9C38C2E}"/>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DATA!$D$39</c:f>
              <c:numCache>
                <c:formatCode>0</c:formatCode>
                <c:ptCount val="1"/>
                <c:pt idx="0">
                  <c:v>100</c:v>
                </c:pt>
              </c:numCache>
            </c:numRef>
          </c:xVal>
          <c:yVal>
            <c:numRef>
              <c:f>DATA!$C$39</c:f>
              <c:numCache>
                <c:formatCode>_ "€"\ * #,##0_ ;_ "€"\ * \-#,##0_ ;_ "€"\ * "-"??_ ;_ @_ </c:formatCode>
                <c:ptCount val="1"/>
                <c:pt idx="0">
                  <c:v>574847.65546153125</c:v>
                </c:pt>
              </c:numCache>
            </c:numRef>
          </c:yVal>
          <c:smooth val="0"/>
          <c:extLst>
            <c:ext xmlns:c16="http://schemas.microsoft.com/office/drawing/2014/chart" uri="{C3380CC4-5D6E-409C-BE32-E72D297353CC}">
              <c16:uniqueId val="{00000009-F8E5-4240-B300-669AA9C38C2E}"/>
            </c:ext>
          </c:extLst>
        </c:ser>
        <c:ser>
          <c:idx val="1"/>
          <c:order val="8"/>
          <c:tx>
            <c:strRef>
              <c:f>DATA!$B$7</c:f>
              <c:strCache>
                <c:ptCount val="1"/>
                <c:pt idx="0">
                  <c:v>Uw inschrijving</c:v>
                </c:pt>
              </c:strCache>
            </c:strRef>
          </c:tx>
          <c:spPr>
            <a:ln>
              <a:noFill/>
            </a:ln>
            <a:effectLst>
              <a:outerShdw blurRad="40000" dist="23000" dir="5400000" rotWithShape="0">
                <a:srgbClr val="000000">
                  <a:alpha val="35000"/>
                </a:srgbClr>
              </a:outerShdw>
            </a:effectLst>
          </c:spPr>
          <c:marker>
            <c:symbol val="circle"/>
            <c:size val="12"/>
            <c:spPr>
              <a:solidFill>
                <a:srgbClr val="76E176"/>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7"/>
                  <c:y val="-0.03"/>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A-F8E5-4240-B300-669AA9C38C2E}"/>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DATA!$F$7</c:f>
              <c:numCache>
                <c:formatCode>0</c:formatCode>
                <c:ptCount val="1"/>
                <c:pt idx="0">
                  <c:v>50</c:v>
                </c:pt>
              </c:numCache>
            </c:numRef>
          </c:xVal>
          <c:yVal>
            <c:numRef>
              <c:f>DATA!$C$7</c:f>
              <c:numCache>
                <c:formatCode>_("€"* #,##0.00_);_("€"* \(#,##0.00\);_("€"* "-"??_);_(@_)</c:formatCode>
                <c:ptCount val="1"/>
                <c:pt idx="0">
                  <c:v>0</c:v>
                </c:pt>
              </c:numCache>
            </c:numRef>
          </c:yVal>
          <c:smooth val="0"/>
          <c:extLst>
            <c:ext xmlns:c16="http://schemas.microsoft.com/office/drawing/2014/chart" uri="{C3380CC4-5D6E-409C-BE32-E72D297353CC}">
              <c16:uniqueId val="{0000000B-F8E5-4240-B300-669AA9C38C2E}"/>
            </c:ext>
          </c:extLst>
        </c:ser>
        <c:ser>
          <c:idx val="3"/>
          <c:order val="9"/>
          <c:tx>
            <c:strRef>
              <c:f>DATA!$G$41</c:f>
              <c:strCache>
                <c:ptCount val="1"/>
                <c:pt idx="0">
                  <c:v>100</c:v>
                </c:pt>
              </c:strCache>
            </c:strRef>
          </c:tx>
          <c:marker>
            <c:symbol val="none"/>
          </c:marker>
          <c:dLbls>
            <c:dLbl>
              <c:idx val="0"/>
              <c:layout>
                <c:manualLayout>
                  <c:x val="-3.5936535433070869E-2"/>
                  <c:y val="5.5337952755905362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C-F8E5-4240-B300-669AA9C38C2E}"/>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DATA!$C$41</c:f>
              <c:numCache>
                <c:formatCode>General</c:formatCode>
                <c:ptCount val="1"/>
                <c:pt idx="0">
                  <c:v>50</c:v>
                </c:pt>
              </c:numCache>
            </c:numRef>
          </c:xVal>
          <c:yVal>
            <c:numRef>
              <c:f>DATA!$C$43</c:f>
              <c:numCache>
                <c:formatCode>_("€"* #,##0.00_);_("€"* \(#,##0.00\);_("€"* "-"??_);_(@_)</c:formatCode>
                <c:ptCount val="1"/>
                <c:pt idx="0">
                  <c:v>0</c:v>
                </c:pt>
              </c:numCache>
            </c:numRef>
          </c:yVal>
          <c:smooth val="0"/>
          <c:extLst>
            <c:ext xmlns:c16="http://schemas.microsoft.com/office/drawing/2014/chart" uri="{C3380CC4-5D6E-409C-BE32-E72D297353CC}">
              <c16:uniqueId val="{0000000D-F8E5-4240-B300-669AA9C38C2E}"/>
            </c:ext>
          </c:extLst>
        </c:ser>
        <c:ser>
          <c:idx val="5"/>
          <c:order val="10"/>
          <c:tx>
            <c:strRef>
              <c:f>DATA!$G$40</c:f>
              <c:strCache>
                <c:ptCount val="1"/>
                <c:pt idx="0">
                  <c:v>200</c:v>
                </c:pt>
              </c:strCache>
            </c:strRef>
          </c:tx>
          <c:marker>
            <c:symbol val="none"/>
          </c:marker>
          <c:dLbls>
            <c:dLbl>
              <c:idx val="0"/>
              <c:layout>
                <c:manualLayout>
                  <c:x val="-3.4000000000000002E-2"/>
                  <c:y val="5.275407589940747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E-F8E5-4240-B300-669AA9C38C2E}"/>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DATA!$C$40</c:f>
              <c:numCache>
                <c:formatCode>General</c:formatCode>
                <c:ptCount val="1"/>
                <c:pt idx="0">
                  <c:v>100</c:v>
                </c:pt>
              </c:numCache>
            </c:numRef>
          </c:xVal>
          <c:yVal>
            <c:numRef>
              <c:f>DATA!$C$43</c:f>
              <c:numCache>
                <c:formatCode>_("€"* #,##0.00_);_("€"* \(#,##0.00\);_("€"* "-"??_);_(@_)</c:formatCode>
                <c:ptCount val="1"/>
                <c:pt idx="0">
                  <c:v>0</c:v>
                </c:pt>
              </c:numCache>
            </c:numRef>
          </c:yVal>
          <c:smooth val="0"/>
          <c:extLst>
            <c:ext xmlns:c16="http://schemas.microsoft.com/office/drawing/2014/chart" uri="{C3380CC4-5D6E-409C-BE32-E72D297353CC}">
              <c16:uniqueId val="{0000000F-F8E5-4240-B300-669AA9C38C2E}"/>
            </c:ext>
          </c:extLst>
        </c:ser>
        <c:ser>
          <c:idx val="4"/>
          <c:order val="11"/>
          <c:tx>
            <c:v>Vergelijkingswaarde x1000</c:v>
          </c:tx>
          <c:marker>
            <c:symbol val="none"/>
          </c:marker>
          <c:dLbls>
            <c:spPr>
              <a:noFill/>
              <a:ln>
                <a:noFill/>
              </a:ln>
              <a:effectLst/>
            </c:spPr>
            <c:txPr>
              <a:bodyPr wrap="square" lIns="38100" tIns="19050" rIns="38100" bIns="19050" anchor="ctr" anchorCtr="0">
                <a:spAutoFit/>
              </a:bodyPr>
              <a:lstStyle/>
              <a:p>
                <a:pPr algn="l">
                  <a:defRPr sz="1100"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Lit>
              <c:formatCode>General</c:formatCode>
              <c:ptCount val="1"/>
              <c:pt idx="0">
                <c:v>0</c:v>
              </c:pt>
            </c:numLit>
          </c:xVal>
          <c:yVal>
            <c:numRef>
              <c:f>DATA!$D$43</c:f>
              <c:numCache>
                <c:formatCode>_ "€"\ * #,##0_ ;_ "€"\ * \-#,##0_ ;_ "€"\ * "-"??_ ;_ @_ </c:formatCode>
                <c:ptCount val="1"/>
                <c:pt idx="0">
                  <c:v>1000000.0000000002</c:v>
                </c:pt>
              </c:numCache>
            </c:numRef>
          </c:yVal>
          <c:smooth val="0"/>
          <c:extLst>
            <c:ext xmlns:c16="http://schemas.microsoft.com/office/drawing/2014/chart" uri="{C3380CC4-5D6E-409C-BE32-E72D297353CC}">
              <c16:uniqueId val="{00000010-F8E5-4240-B300-669AA9C38C2E}"/>
            </c:ext>
          </c:extLst>
        </c:ser>
        <c:ser>
          <c:idx val="0"/>
          <c:order val="12"/>
          <c:tx>
            <c:v>QKnockOut</c:v>
          </c:tx>
          <c:spPr>
            <a:ln w="44450" cap="rnd" cmpd="sng" algn="ctr">
              <a:solidFill>
                <a:srgbClr val="C0504D"/>
              </a:solidFill>
              <a:prstDash val="sysDash"/>
              <a:round/>
              <a:headEnd type="none" w="med" len="med"/>
              <a:tailEnd type="none" w="med" len="med"/>
            </a:ln>
          </c:spPr>
          <c:marker>
            <c:symbol val="none"/>
          </c:marker>
          <c:xVal>
            <c:numRef>
              <c:f>DATA!$G$44:$H$44</c:f>
              <c:numCache>
                <c:formatCode>0</c:formatCode>
                <c:ptCount val="2"/>
                <c:pt idx="0">
                  <c:v>70</c:v>
                </c:pt>
                <c:pt idx="1">
                  <c:v>70</c:v>
                </c:pt>
              </c:numCache>
            </c:numRef>
          </c:xVal>
          <c:yVal>
            <c:numRef>
              <c:f>DATA!$C$43:$D$43</c:f>
              <c:numCache>
                <c:formatCode>_ "€"\ * #,##0_ ;_ "€"\ * \-#,##0_ ;_ "€"\ * "-"??_ ;_ @_ </c:formatCode>
                <c:ptCount val="2"/>
                <c:pt idx="0" formatCode="_(&quot;€&quot;* #,##0.00_);_(&quot;€&quot;* \(#,##0.00\);_(&quot;€&quot;* &quot;-&quot;??_);_(@_)">
                  <c:v>0</c:v>
                </c:pt>
                <c:pt idx="1">
                  <c:v>1000000.0000000002</c:v>
                </c:pt>
              </c:numCache>
            </c:numRef>
          </c:yVal>
          <c:smooth val="0"/>
          <c:extLst>
            <c:ext xmlns:c16="http://schemas.microsoft.com/office/drawing/2014/chart" uri="{C3380CC4-5D6E-409C-BE32-E72D297353CC}">
              <c16:uniqueId val="{00000011-F8E5-4240-B300-669AA9C38C2E}"/>
            </c:ext>
          </c:extLst>
        </c:ser>
        <c:dLbls>
          <c:showLegendKey val="0"/>
          <c:showVal val="0"/>
          <c:showCatName val="0"/>
          <c:showSerName val="0"/>
          <c:showPercent val="0"/>
          <c:showBubbleSize val="0"/>
        </c:dLbls>
        <c:axId val="296054248"/>
        <c:axId val="296052680"/>
        <c:extLst/>
      </c:scatterChart>
      <c:valAx>
        <c:axId val="296054248"/>
        <c:scaling>
          <c:orientation val="minMax"/>
          <c:max val="120"/>
          <c:min val="0"/>
        </c:scaling>
        <c:delete val="0"/>
        <c:axPos val="b"/>
        <c:numFmt formatCode="#,##0" sourceLinked="0"/>
        <c:majorTickMark val="in"/>
        <c:minorTickMark val="none"/>
        <c:tickLblPos val="nextTo"/>
        <c:spPr>
          <a:ln>
            <a:solidFill>
              <a:schemeClr val="tx1"/>
            </a:solidFill>
          </a:ln>
        </c:spPr>
        <c:txPr>
          <a:bodyPr/>
          <a:lstStyle/>
          <a:p>
            <a:pPr>
              <a:defRPr sz="1000"/>
            </a:pPr>
            <a:endParaRPr lang="nl-NL"/>
          </a:p>
        </c:txPr>
        <c:crossAx val="296052680"/>
        <c:crosses val="autoZero"/>
        <c:crossBetween val="midCat"/>
        <c:majorUnit val="10"/>
      </c:valAx>
      <c:valAx>
        <c:axId val="296052680"/>
        <c:scaling>
          <c:orientation val="minMax"/>
          <c:max val="1000000.0000000002"/>
          <c:min val="0"/>
        </c:scaling>
        <c:delete val="0"/>
        <c:axPos val="l"/>
        <c:numFmt formatCode="&quot;€&quot;\ #,##0" sourceLinked="0"/>
        <c:majorTickMark val="in"/>
        <c:minorTickMark val="none"/>
        <c:tickLblPos val="nextTo"/>
        <c:spPr>
          <a:ln>
            <a:solidFill>
              <a:schemeClr val="tx1"/>
            </a:solidFill>
          </a:ln>
        </c:spPr>
        <c:txPr>
          <a:bodyPr/>
          <a:lstStyle/>
          <a:p>
            <a:pPr>
              <a:defRPr sz="1000"/>
            </a:pPr>
            <a:endParaRPr lang="nl-NL"/>
          </a:p>
        </c:txPr>
        <c:crossAx val="296054248"/>
        <c:crosses val="autoZero"/>
        <c:crossBetween val="midCat"/>
        <c:majorUnit val="50000"/>
        <c:dispUnits>
          <c:builtInUnit val="thousands"/>
          <c:dispUnitsLbl/>
        </c:dispUnits>
      </c:valAx>
      <c:spPr>
        <a:solidFill>
          <a:srgbClr val="8FCAE7"/>
        </a:solidFill>
        <a:ln w="9525">
          <a:noFill/>
        </a:ln>
      </c:spPr>
    </c:plotArea>
    <c:plotVisOnly val="1"/>
    <c:dispBlanksAs val="gap"/>
    <c:showDLblsOverMax val="0"/>
  </c:chart>
  <c:spPr>
    <a:solidFill>
      <a:srgbClr val="8FCAE7"/>
    </a:solidFill>
    <a:ln>
      <a:solidFill>
        <a:schemeClr val="tx1"/>
      </a:solidFill>
    </a:ln>
  </c:sp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chart" Target="../charts/chart1.xml"/><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4</xdr:col>
      <xdr:colOff>352707</xdr:colOff>
      <xdr:row>1</xdr:row>
      <xdr:rowOff>47274</xdr:rowOff>
    </xdr:from>
    <xdr:ext cx="1076325" cy="801902"/>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6942596" y="202496"/>
          <a:ext cx="1076325" cy="801902"/>
        </a:xfrm>
        <a:prstGeom prst="rect">
          <a:avLst/>
        </a:prstGeom>
      </xdr:spPr>
    </xdr:pic>
    <xdr:clientData/>
  </xdr:oneCellAnchor>
  <xdr:oneCellAnchor>
    <xdr:from>
      <xdr:col>4</xdr:col>
      <xdr:colOff>246097</xdr:colOff>
      <xdr:row>7</xdr:row>
      <xdr:rowOff>71684</xdr:rowOff>
    </xdr:from>
    <xdr:ext cx="1379221" cy="407244"/>
    <xdr:pic>
      <xdr:nvPicPr>
        <xdr:cNvPr id="4" name="Afbeelding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6835986" y="1666240"/>
          <a:ext cx="1379221" cy="40724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2129415</xdr:colOff>
      <xdr:row>3</xdr:row>
      <xdr:rowOff>87212</xdr:rowOff>
    </xdr:from>
    <xdr:ext cx="1379221" cy="407244"/>
    <xdr:pic>
      <xdr:nvPicPr>
        <xdr:cNvPr id="3" name="Afbeelding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2297055" y="773012"/>
          <a:ext cx="1379221" cy="407244"/>
        </a:xfrm>
        <a:prstGeom prst="rect">
          <a:avLst/>
        </a:prstGeom>
      </xdr:spPr>
    </xdr:pic>
    <xdr:clientData/>
  </xdr:oneCellAnchor>
  <xdr:twoCellAnchor editAs="oneCell">
    <xdr:from>
      <xdr:col>2</xdr:col>
      <xdr:colOff>685800</xdr:colOff>
      <xdr:row>1</xdr:row>
      <xdr:rowOff>15240</xdr:rowOff>
    </xdr:from>
    <xdr:to>
      <xdr:col>2</xdr:col>
      <xdr:colOff>1730400</xdr:colOff>
      <xdr:row>5</xdr:row>
      <xdr:rowOff>163155</xdr:rowOff>
    </xdr:to>
    <xdr:pic>
      <xdr:nvPicPr>
        <xdr:cNvPr id="5" name="Afbeelding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4030980" y="198120"/>
          <a:ext cx="1044600" cy="1085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788314</xdr:colOff>
      <xdr:row>2</xdr:row>
      <xdr:rowOff>74295</xdr:rowOff>
    </xdr:from>
    <xdr:ext cx="1076325" cy="801902"/>
    <xdr:pic>
      <xdr:nvPicPr>
        <xdr:cNvPr id="2" name="Afbeelding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9551314" y="455295"/>
          <a:ext cx="1076325" cy="801902"/>
        </a:xfrm>
        <a:prstGeom prst="rect">
          <a:avLst/>
        </a:prstGeom>
      </xdr:spPr>
    </xdr:pic>
    <xdr:clientData/>
  </xdr:oneCellAnchor>
  <xdr:oneCellAnchor>
    <xdr:from>
      <xdr:col>7</xdr:col>
      <xdr:colOff>701675</xdr:colOff>
      <xdr:row>5</xdr:row>
      <xdr:rowOff>139700</xdr:rowOff>
    </xdr:from>
    <xdr:ext cx="2304762" cy="419100"/>
    <xdr:pic>
      <xdr:nvPicPr>
        <xdr:cNvPr id="3" name="Afbeelding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a:srcRect b="27859"/>
        <a:stretch/>
      </xdr:blipFill>
      <xdr:spPr>
        <a:xfrm>
          <a:off x="9159875" y="1282700"/>
          <a:ext cx="2304762" cy="419100"/>
        </a:xfrm>
        <a:prstGeom prst="rect">
          <a:avLst/>
        </a:prstGeom>
      </xdr:spPr>
    </xdr:pic>
    <xdr:clientData/>
  </xdr:oneCellAnchor>
  <xdr:twoCellAnchor editAs="oneCell">
    <xdr:from>
      <xdr:col>5</xdr:col>
      <xdr:colOff>140970</xdr:colOff>
      <xdr:row>44</xdr:row>
      <xdr:rowOff>28575</xdr:rowOff>
    </xdr:from>
    <xdr:to>
      <xdr:col>5</xdr:col>
      <xdr:colOff>1264775</xdr:colOff>
      <xdr:row>44</xdr:row>
      <xdr:rowOff>232384</xdr:rowOff>
    </xdr:to>
    <xdr:pic>
      <xdr:nvPicPr>
        <xdr:cNvPr id="4" name="Afbeelding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6021070" y="11814175"/>
          <a:ext cx="1123805" cy="20380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1734011</xdr:colOff>
      <xdr:row>4</xdr:row>
      <xdr:rowOff>139879</xdr:rowOff>
    </xdr:from>
    <xdr:ext cx="1379221" cy="407244"/>
    <xdr:pic>
      <xdr:nvPicPr>
        <xdr:cNvPr id="5" name="Afbeelding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stretch>
          <a:fillRect/>
        </a:stretch>
      </xdr:blipFill>
      <xdr:spPr>
        <a:xfrm>
          <a:off x="5055061" y="1086029"/>
          <a:ext cx="1379221" cy="407244"/>
        </a:xfrm>
        <a:prstGeom prst="rect">
          <a:avLst/>
        </a:prstGeom>
      </xdr:spPr>
    </xdr:pic>
    <xdr:clientData/>
  </xdr:oneCellAnchor>
  <xdr:oneCellAnchor>
    <xdr:from>
      <xdr:col>7</xdr:col>
      <xdr:colOff>129465</xdr:colOff>
      <xdr:row>1</xdr:row>
      <xdr:rowOff>157405</xdr:rowOff>
    </xdr:from>
    <xdr:ext cx="1068705" cy="1039754"/>
    <xdr:pic>
      <xdr:nvPicPr>
        <xdr:cNvPr id="6" name="Afbeelding 5">
          <a:extLst>
            <a:ext uri="{FF2B5EF4-FFF2-40B4-BE49-F238E27FC236}">
              <a16:creationId xmlns:a16="http://schemas.microsoft.com/office/drawing/2014/main" id="{00000000-0008-0000-0300-000006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7724065" y="341555"/>
          <a:ext cx="1068705" cy="103975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4</xdr:col>
      <xdr:colOff>3574676</xdr:colOff>
      <xdr:row>2</xdr:row>
      <xdr:rowOff>84605</xdr:rowOff>
    </xdr:from>
    <xdr:to>
      <xdr:col>5</xdr:col>
      <xdr:colOff>1329962</xdr:colOff>
      <xdr:row>3</xdr:row>
      <xdr:rowOff>255999</xdr:rowOff>
    </xdr:to>
    <xdr:pic>
      <xdr:nvPicPr>
        <xdr:cNvPr id="2" name="Afbeelding 1">
          <a:extLst>
            <a:ext uri="{FF2B5EF4-FFF2-40B4-BE49-F238E27FC236}">
              <a16:creationId xmlns:a16="http://schemas.microsoft.com/office/drawing/2014/main" id="{31934085-6E9E-4693-B6CC-17E034A89CD7}"/>
            </a:ext>
          </a:extLst>
        </xdr:cNvPr>
        <xdr:cNvPicPr>
          <a:picLocks noChangeAspect="1"/>
        </xdr:cNvPicPr>
      </xdr:nvPicPr>
      <xdr:blipFill>
        <a:blip xmlns:r="http://schemas.openxmlformats.org/officeDocument/2006/relationships" r:embed="rId1"/>
        <a:stretch>
          <a:fillRect/>
        </a:stretch>
      </xdr:blipFill>
      <xdr:spPr>
        <a:xfrm>
          <a:off x="10699376" y="618005"/>
          <a:ext cx="1496706" cy="438094"/>
        </a:xfrm>
        <a:prstGeom prst="rect">
          <a:avLst/>
        </a:prstGeom>
      </xdr:spPr>
    </xdr:pic>
    <xdr:clientData/>
  </xdr:twoCellAnchor>
  <xdr:twoCellAnchor>
    <xdr:from>
      <xdr:col>1</xdr:col>
      <xdr:colOff>2988</xdr:colOff>
      <xdr:row>7</xdr:row>
      <xdr:rowOff>5976</xdr:rowOff>
    </xdr:from>
    <xdr:to>
      <xdr:col>1</xdr:col>
      <xdr:colOff>6352988</xdr:colOff>
      <xdr:row>25</xdr:row>
      <xdr:rowOff>251012</xdr:rowOff>
    </xdr:to>
    <xdr:graphicFrame macro="">
      <xdr:nvGraphicFramePr>
        <xdr:cNvPr id="3" name="Grafiek1">
          <a:extLst>
            <a:ext uri="{FF2B5EF4-FFF2-40B4-BE49-F238E27FC236}">
              <a16:creationId xmlns:a16="http://schemas.microsoft.com/office/drawing/2014/main" id="{0E0FB4C9-2B6B-44AE-A754-BB871FB2CF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862853</xdr:colOff>
      <xdr:row>9</xdr:row>
      <xdr:rowOff>11206</xdr:rowOff>
    </xdr:from>
    <xdr:to>
      <xdr:col>1</xdr:col>
      <xdr:colOff>2364442</xdr:colOff>
      <xdr:row>14</xdr:row>
      <xdr:rowOff>123265</xdr:rowOff>
    </xdr:to>
    <xdr:pic>
      <xdr:nvPicPr>
        <xdr:cNvPr id="4" name="Afbeelding 3">
          <a:extLst>
            <a:ext uri="{FF2B5EF4-FFF2-40B4-BE49-F238E27FC236}">
              <a16:creationId xmlns:a16="http://schemas.microsoft.com/office/drawing/2014/main" id="{B21A9B96-CF54-4E7C-8390-A6A201ACA430}"/>
            </a:ext>
          </a:extLst>
        </xdr:cNvPr>
        <xdr:cNvPicPr>
          <a:picLocks noChangeAspect="1"/>
        </xdr:cNvPicPr>
      </xdr:nvPicPr>
      <xdr:blipFill>
        <a:blip xmlns:r="http://schemas.openxmlformats.org/officeDocument/2006/relationships" r:embed="rId3">
          <a:clrChange>
            <a:clrFrom>
              <a:srgbClr val="8FCAE7"/>
            </a:clrFrom>
            <a:clrTo>
              <a:srgbClr val="8FCAE7">
                <a:alpha val="0"/>
              </a:srgbClr>
            </a:clrTo>
          </a:clrChange>
          <a:extLst>
            <a:ext uri="{28A0092B-C50C-407E-A947-70E740481C1C}">
              <a14:useLocalDpi xmlns:a14="http://schemas.microsoft.com/office/drawing/2010/main" val="0"/>
            </a:ext>
          </a:extLst>
        </a:blip>
        <a:stretch>
          <a:fillRect/>
        </a:stretch>
      </xdr:blipFill>
      <xdr:spPr>
        <a:xfrm>
          <a:off x="1114313" y="2236246"/>
          <a:ext cx="1501589" cy="1864659"/>
        </a:xfrm>
        <a:prstGeom prst="rect">
          <a:avLst/>
        </a:prstGeom>
      </xdr:spPr>
    </xdr:pic>
    <xdr:clientData/>
  </xdr:twoCellAnchor>
</xdr:wsDr>
</file>

<file path=xl/drawings/drawing6.xml><?xml version="1.0" encoding="utf-8"?>
<c:userShapes xmlns:c="http://schemas.openxmlformats.org/drawingml/2006/chart">
  <cdr:relSizeAnchor xmlns:cdr="http://schemas.openxmlformats.org/drawingml/2006/chartDrawing">
    <cdr:from>
      <cdr:x>0.8518</cdr:x>
      <cdr:y>0.90326</cdr:y>
    </cdr:from>
    <cdr:to>
      <cdr:x>0.99625</cdr:x>
      <cdr:y>0.98466</cdr:y>
    </cdr:to>
    <cdr:sp macro="" textlink="">
      <cdr:nvSpPr>
        <cdr:cNvPr id="4" name="Rechthoek 3"/>
        <cdr:cNvSpPr/>
      </cdr:nvSpPr>
      <cdr:spPr>
        <a:xfrm xmlns:a="http://schemas.openxmlformats.org/drawingml/2006/main">
          <a:off x="5408915" y="5690152"/>
          <a:ext cx="917258" cy="512786"/>
        </a:xfrm>
        <a:prstGeom xmlns:a="http://schemas.openxmlformats.org/drawingml/2006/main" prst="rect">
          <a:avLst/>
        </a:prstGeom>
        <a:solidFill xmlns:a="http://schemas.openxmlformats.org/drawingml/2006/main">
          <a:srgbClr val="8FCAE7"/>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nl-NL" sz="1100" b="1">
              <a:solidFill>
                <a:schemeClr val="tx1"/>
              </a:solidFill>
            </a:rPr>
            <a:t>Kwaliteit </a:t>
          </a:r>
          <a:r>
            <a:rPr lang="nl-NL" sz="1100" b="1" baseline="0">
              <a:solidFill>
                <a:schemeClr val="tx1"/>
              </a:solidFill>
            </a:rPr>
            <a:t>in procenten en punten</a:t>
          </a:r>
          <a:endParaRPr lang="nl-NL" sz="1100" b="1">
            <a:solidFill>
              <a:schemeClr val="tx1"/>
            </a:solidFill>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bprow18\vbprow18.USR\Dortp00\Mijn%20Documenten\Desktop\Uitgangspunten%20(va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DOCUMENTEN\AANBESTEDINGEN\IUC19-029%20Robotic%20Process%20Automation%20(RPA)\Gunningsmodel\UiTGANGSPUNTEN%20RPA%20-%20TOOL%20Argitec%20versie%2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ortp00\AppData\Local\Temp\notesDD8340\prijsmodel%20basis%20drukwerk%201.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belastingdienst.nl\Homes\VSPROW55\CFD_UG_HKT\Inkoop-UNIT\60-ONDERSTEUNING\604-FINANCE\STANDAARD%20MODELLEN%20NIEUW\MODELLENBIBLIOTHEEK\Prijsmodel%20Framework%201.0%20Build%206%20(concept).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DEKKE05\AppData\Local\Temp\notes46E1E4\IV-accent%20-%20Meerjarenraming%202019%20-%202025%20IV-accent%20versie%200.72%20(13-7-2018)%20incl.%20cirkeldiagrammen.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Dortp00\AppData\Local\Temp\notesDD8340\Bijlage%2013%20Financieel%20Model%201.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belastingdienst.nl\Homes\VIPROW63\BCIEVERT_DIVERS\Bedrijfsburo\1100%20Kasrapportage\01.%20PSM\2020\2020-03-23%20verscherpt%20toezicht%20standen.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limbr00\AppData\Local\Temp\notes030940\20190627%20P-View%20juni%202019%20-%20input%20budgetrapportage.xlsx"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pc.belastingdienst.nl\Homes\VSPROW55\CFD_UG_HKT\Inkoop-UNIT\80-INKOOPDOSSIERS-ICT\IUC19-027%20Inkoop%20en%20Contractmanagement%20Tool\01%20-%20VOORBEREIDING\Econoom\prijsmodel\UITGANGSPUNTEN%20-%20IUC19-027%20-%20Inkoop%20en%20Contractmanagement%20Tool.xlsm?0849AB9B" TargetMode="External"/><Relationship Id="rId1" Type="http://schemas.openxmlformats.org/officeDocument/2006/relationships/externalLinkPath" Target="file:///\\0849AB9B\UITGANGSPUNTEN%20-%20IUC19-027%20-%20Inkoop%20en%20Contractmanagement%20Tool.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broef10\LFFiles\ConnectPeople\W49cf50f647d1_439d_b8ec_b5063a5c4ccb\d28e4b61-dc79-4c65-8a72-9018f8c21a0a\IPAS_Config_Gen3_jul%202018%20rg%20201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belastingdienst.nl\Homes\APPROW55\CICT_AR_Algemeen\PFC@A\PFC%20IMAR\Projecten%20PvD\IAM-tooling\XML-tooling\PTC\Finance%20NL%20version%201_11%20(Excel%2097)%20PvD%20aangepas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Invoer EMVI-kaders"/>
      <sheetName val=" EMVI-Superformule"/>
      <sheetName val="Grafiek EMVI-Superformule"/>
      <sheetName val="Versiebeheer"/>
      <sheetName val="TBV PRIJSMODEL (1)"/>
      <sheetName val="TBV PRIJSMODEL (2)"/>
      <sheetName val="HULP-velden"/>
      <sheetName val="Blad2"/>
    </sheetNames>
    <sheetDataSet>
      <sheetData sheetId="0" refreshError="1"/>
      <sheetData sheetId="1">
        <row r="20">
          <cell r="M20">
            <v>400</v>
          </cell>
        </row>
        <row r="21">
          <cell r="M21">
            <v>200</v>
          </cell>
        </row>
        <row r="22">
          <cell r="M22">
            <v>200</v>
          </cell>
        </row>
        <row r="25">
          <cell r="M25">
            <v>10000000</v>
          </cell>
        </row>
        <row r="26">
          <cell r="M26">
            <v>300</v>
          </cell>
        </row>
        <row r="27">
          <cell r="M27">
            <v>12472191.28924647</v>
          </cell>
        </row>
        <row r="28">
          <cell r="M28">
            <v>2</v>
          </cell>
        </row>
      </sheetData>
      <sheetData sheetId="2" refreshError="1"/>
      <sheetData sheetId="3" refreshError="1"/>
      <sheetData sheetId="4" refreshError="1"/>
      <sheetData sheetId="5"/>
      <sheetData sheetId="6">
        <row r="6">
          <cell r="C6">
            <v>200000</v>
          </cell>
        </row>
      </sheetData>
      <sheetData sheetId="7">
        <row r="8">
          <cell r="D8">
            <v>1.247219128924647</v>
          </cell>
        </row>
        <row r="9">
          <cell r="D9">
            <v>1.3333333333333333</v>
          </cell>
        </row>
        <row r="10">
          <cell r="D10">
            <v>2.0003000000000002</v>
          </cell>
        </row>
      </sheetData>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Superformule"/>
      <sheetName val="Info BD"/>
      <sheetName val="Evaluatie"/>
      <sheetName val="TBV Onderzoek"/>
      <sheetName val="Vergelijken"/>
      <sheetName val="BPK-Grafiek"/>
      <sheetName val="DATA"/>
      <sheetName val="HULP-velden"/>
      <sheetName val="HULP-data"/>
    </sheetNames>
    <sheetDataSet>
      <sheetData sheetId="0"/>
      <sheetData sheetId="1">
        <row r="11">
          <cell r="K11">
            <v>100</v>
          </cell>
        </row>
        <row r="12">
          <cell r="K12">
            <v>100</v>
          </cell>
        </row>
        <row r="13">
          <cell r="K13">
            <v>200</v>
          </cell>
        </row>
        <row r="14">
          <cell r="K14">
            <v>140</v>
          </cell>
        </row>
        <row r="15">
          <cell r="K15">
            <v>1600000</v>
          </cell>
        </row>
        <row r="16">
          <cell r="K16">
            <v>1835789.4736842106</v>
          </cell>
        </row>
        <row r="19">
          <cell r="K19">
            <v>4.79</v>
          </cell>
        </row>
        <row r="22">
          <cell r="K22">
            <v>140</v>
          </cell>
        </row>
      </sheetData>
      <sheetData sheetId="2"/>
      <sheetData sheetId="3"/>
      <sheetData sheetId="4"/>
      <sheetData sheetId="5"/>
      <sheetData sheetId="6"/>
      <sheetData sheetId="7"/>
      <sheetData sheetId="8">
        <row r="8">
          <cell r="D8">
            <v>1.1473684210526316</v>
          </cell>
        </row>
        <row r="9">
          <cell r="D9">
            <v>1.4285714285714286</v>
          </cell>
        </row>
        <row r="10">
          <cell r="D10">
            <v>4.7897999999999996</v>
          </cell>
        </row>
        <row r="20">
          <cell r="L20">
            <v>1.4285714285714286</v>
          </cell>
        </row>
        <row r="59">
          <cell r="P59">
            <v>160000</v>
          </cell>
        </row>
        <row r="77">
          <cell r="J77">
            <v>0.5</v>
          </cell>
        </row>
        <row r="80">
          <cell r="J80">
            <v>0.5</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e !"/>
      <sheetName val="Kengetallen"/>
      <sheetName val="Parameters"/>
      <sheetName val="Drukwerk 1 (niet af!)"/>
      <sheetName val="Drukwerk 2"/>
      <sheetName val="nog verwijderen !"/>
    </sheetNames>
    <sheetDataSet>
      <sheetData sheetId="0" refreshError="1"/>
      <sheetData sheetId="1">
        <row r="22">
          <cell r="D22">
            <v>0</v>
          </cell>
        </row>
        <row r="35">
          <cell r="D35">
            <v>0</v>
          </cell>
          <cell r="E35">
            <v>0</v>
          </cell>
          <cell r="F35">
            <v>0</v>
          </cell>
        </row>
        <row r="45">
          <cell r="H45">
            <v>0</v>
          </cell>
        </row>
      </sheetData>
      <sheetData sheetId="2">
        <row r="5">
          <cell r="C5">
            <v>1</v>
          </cell>
        </row>
        <row r="10">
          <cell r="C10">
            <v>1</v>
          </cell>
        </row>
        <row r="15">
          <cell r="E15" t="b">
            <v>0</v>
          </cell>
          <cell r="F15">
            <v>0</v>
          </cell>
        </row>
        <row r="16">
          <cell r="E16" t="b">
            <v>0</v>
          </cell>
          <cell r="F16">
            <v>0</v>
          </cell>
        </row>
        <row r="17">
          <cell r="E17">
            <v>0</v>
          </cell>
          <cell r="F17">
            <v>0</v>
          </cell>
        </row>
        <row r="18">
          <cell r="E18">
            <v>0</v>
          </cell>
          <cell r="F18">
            <v>0</v>
          </cell>
        </row>
        <row r="19">
          <cell r="E19">
            <v>0</v>
          </cell>
          <cell r="F19">
            <v>0</v>
          </cell>
        </row>
      </sheetData>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mework 1.0"/>
      <sheetName val="Checklist ICT"/>
      <sheetName val="1.3"/>
      <sheetName val="2.2"/>
      <sheetName val="2.3"/>
      <sheetName val="2.5"/>
      <sheetName val="2.6"/>
      <sheetName val="2.7"/>
      <sheetName val="4.1"/>
      <sheetName val="4.2"/>
      <sheetName val="5.2"/>
      <sheetName val="6.1"/>
      <sheetName val="6.2"/>
      <sheetName val="7.1"/>
      <sheetName val="7.2"/>
      <sheetName val="8.1"/>
      <sheetName val="9.1"/>
      <sheetName val="9.2"/>
    </sheetNames>
    <sheetDataSet>
      <sheetData sheetId="0"/>
      <sheetData sheetId="1"/>
      <sheetData sheetId="2"/>
      <sheetData sheetId="3">
        <row r="41">
          <cell r="D41">
            <v>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irkeldiagram Financiering"/>
      <sheetName val="2. Cirkeldiagram EP - IH"/>
      <sheetName val="3. Cirkeldiagram Keten"/>
      <sheetName val="4. Cont. vs Vernieuwing P"/>
      <sheetName val="4. Cont. vs Vernieuwing M"/>
      <sheetName val="Tabellen"/>
      <sheetName val="Financieringsbron"/>
      <sheetName val="IV-accent (kopie tbv grafieken)"/>
      <sheetName val="IV-accent"/>
      <sheetName val="MJR IV-accent 18-25"/>
      <sheetName val="FTE Aanbod"/>
      <sheetName val="Onderbouwing materieel"/>
      <sheetName val="IV-accent (oud)"/>
      <sheetName val="MJR IV-accent 18-22 (oud)"/>
      <sheetName val="FTE Aanbod (oud)"/>
      <sheetName val="Onderbouwing materieel (oud)"/>
      <sheetName val="beschrijving"/>
      <sheetName val="statusvelden"/>
      <sheetName val="KPI Rapportage A&amp;P testen"/>
      <sheetName val="stamtabel variabel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0">
          <cell r="V20" t="str">
            <v>I. Overdracht regulier</v>
          </cell>
        </row>
        <row r="21">
          <cell r="V21" t="str">
            <v>II. IA</v>
          </cell>
        </row>
        <row r="22">
          <cell r="V22" t="str">
            <v>III. HIA</v>
          </cell>
        </row>
        <row r="23">
          <cell r="V23" t="str">
            <v>IV. VJN Fiod / Douane</v>
          </cell>
        </row>
        <row r="24">
          <cell r="V24" t="str">
            <v>V. Mix</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ngetallen"/>
      <sheetName val="Berekening Kengetallen"/>
      <sheetName val="Samenvatting"/>
      <sheetName val="Oplossing - Licentie"/>
      <sheetName val="Additionele diensten"/>
      <sheetName val="EMVI-grafiek"/>
      <sheetName val="DATA"/>
    </sheetNames>
    <sheetDataSet>
      <sheetData sheetId="0">
        <row r="5">
          <cell r="M5">
            <v>4</v>
          </cell>
        </row>
        <row r="6">
          <cell r="M6">
            <v>2</v>
          </cell>
        </row>
        <row r="7">
          <cell r="M7">
            <v>1</v>
          </cell>
        </row>
        <row r="8">
          <cell r="M8">
            <v>7</v>
          </cell>
        </row>
        <row r="20">
          <cell r="D20">
            <v>0</v>
          </cell>
          <cell r="E20">
            <v>0</v>
          </cell>
          <cell r="F20">
            <v>0</v>
          </cell>
        </row>
        <row r="22">
          <cell r="D22">
            <v>0</v>
          </cell>
          <cell r="E22">
            <v>0</v>
          </cell>
          <cell r="F22">
            <v>0</v>
          </cell>
        </row>
        <row r="24">
          <cell r="D24">
            <v>0</v>
          </cell>
          <cell r="E24">
            <v>0</v>
          </cell>
          <cell r="F24">
            <v>0</v>
          </cell>
        </row>
        <row r="25">
          <cell r="D25">
            <v>0</v>
          </cell>
          <cell r="E25">
            <v>0</v>
          </cell>
          <cell r="F25">
            <v>0</v>
          </cell>
        </row>
        <row r="28">
          <cell r="D28">
            <v>0</v>
          </cell>
          <cell r="E28">
            <v>0</v>
          </cell>
          <cell r="F28">
            <v>0</v>
          </cell>
        </row>
        <row r="29">
          <cell r="D29">
            <v>0</v>
          </cell>
          <cell r="E29">
            <v>0</v>
          </cell>
          <cell r="F29">
            <v>0</v>
          </cell>
        </row>
        <row r="30">
          <cell r="D30">
            <v>0</v>
          </cell>
          <cell r="E30">
            <v>0</v>
          </cell>
          <cell r="F30">
            <v>0</v>
          </cell>
        </row>
        <row r="34">
          <cell r="D34">
            <v>0</v>
          </cell>
          <cell r="E34">
            <v>0</v>
          </cell>
          <cell r="F34">
            <v>0</v>
          </cell>
        </row>
        <row r="40">
          <cell r="D40">
            <v>0</v>
          </cell>
          <cell r="E40">
            <v>0</v>
          </cell>
          <cell r="F40">
            <v>0</v>
          </cell>
          <cell r="H40">
            <v>0</v>
          </cell>
        </row>
        <row r="41">
          <cell r="D41">
            <v>0</v>
          </cell>
          <cell r="E41">
            <v>0</v>
          </cell>
          <cell r="F41">
            <v>0</v>
          </cell>
          <cell r="H41">
            <v>0</v>
          </cell>
        </row>
        <row r="42">
          <cell r="D42">
            <v>0</v>
          </cell>
          <cell r="E42">
            <v>0</v>
          </cell>
          <cell r="F42">
            <v>0</v>
          </cell>
          <cell r="H42">
            <v>0</v>
          </cell>
        </row>
      </sheetData>
      <sheetData sheetId="1"/>
      <sheetData sheetId="2">
        <row r="3">
          <cell r="C3" t="str">
            <v>Europese Aanbesteding</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steringen per PC (01032018)"/>
      <sheetName val="Invest. en uitbest. 02032020"/>
      <sheetName val=" Kasvpl (23032020)"/>
      <sheetName val="PSM VT 230320"/>
      <sheetName val="260000"/>
      <sheetName val="Tabellen"/>
      <sheetName val="WBS element"/>
      <sheetName val="Koptekst"/>
      <sheetName val="kstgroep"/>
    </sheetNames>
    <sheetDataSet>
      <sheetData sheetId="0"/>
      <sheetData sheetId="1"/>
      <sheetData sheetId="2"/>
      <sheetData sheetId="3"/>
      <sheetData sheetId="4"/>
      <sheetData sheetId="5"/>
      <sheetData sheetId="6"/>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zetting"/>
      <sheetName val="input budgetrapportage"/>
      <sheetName val="bron bezetting"/>
      <sheetName val="stamtabel afdeling"/>
      <sheetName val="stamtabel direct"/>
      <sheetName val="stamtabel variabelen"/>
    </sheetNames>
    <sheetDataSet>
      <sheetData sheetId="0">
        <row r="5">
          <cell r="C5" t="str">
            <v>nee</v>
          </cell>
        </row>
        <row r="6">
          <cell r="C6" t="str">
            <v>ja</v>
          </cell>
        </row>
        <row r="7">
          <cell r="C7" t="str">
            <v>nee</v>
          </cell>
        </row>
        <row r="8">
          <cell r="C8" t="str">
            <v>nee</v>
          </cell>
        </row>
        <row r="9">
          <cell r="C9" t="str">
            <v>nee</v>
          </cell>
        </row>
      </sheetData>
      <sheetData sheetId="1"/>
      <sheetData sheetId="2">
        <row r="4">
          <cell r="E4" t="str">
            <v>organisatieonderdeel</v>
          </cell>
        </row>
      </sheetData>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Superformule"/>
      <sheetName val="Info BD"/>
      <sheetName val="Evaluatie"/>
      <sheetName val="TBV Onderzoek"/>
      <sheetName val="BPK-Grafiek"/>
      <sheetName val="HULP-velden"/>
      <sheetName val="DATA"/>
      <sheetName val="HULP-data"/>
    </sheetNames>
    <sheetDataSet>
      <sheetData sheetId="0"/>
      <sheetData sheetId="1">
        <row r="22">
          <cell r="K22">
            <v>0</v>
          </cell>
        </row>
      </sheetData>
      <sheetData sheetId="2"/>
      <sheetData sheetId="3"/>
      <sheetData sheetId="4"/>
      <sheetData sheetId="5"/>
      <sheetData sheetId="6">
        <row r="20">
          <cell r="L20">
            <v>1.1363636363636365</v>
          </cell>
        </row>
        <row r="80">
          <cell r="J80">
            <v>0.6</v>
          </cell>
        </row>
      </sheetData>
      <sheetData sheetId="7"/>
      <sheetData sheetId="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3550 configs"/>
      <sheetName val="Configurator"/>
    </sheetNames>
    <sheetDataSet>
      <sheetData sheetId="0"/>
      <sheetData sheetId="1">
        <row r="21">
          <cell r="A21">
            <v>2</v>
          </cell>
        </row>
        <row r="22">
          <cell r="A22">
            <v>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orblad"/>
      <sheetName val="Kentallen EUR"/>
      <sheetName val="Parameters"/>
      <sheetName val="Kentallen (exchange rates)"/>
      <sheetName val="Kentallen USD"/>
      <sheetName val="LicentieXMLAuteurstool"/>
      <sheetName val="LicentieXMLPublishertool"/>
      <sheetName val="Aansluiting_op_ECM"/>
      <sheetName val="Implementatieservices"/>
      <sheetName val="Overigekosten"/>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Kantoorthema">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N22"/>
  <sheetViews>
    <sheetView showGridLines="0" tabSelected="1" zoomScaleNormal="100" workbookViewId="0">
      <selection activeCell="B9" sqref="B9:C9"/>
    </sheetView>
  </sheetViews>
  <sheetFormatPr defaultColWidth="0" defaultRowHeight="0" customHeight="1" zeroHeight="1" x14ac:dyDescent="0.2"/>
  <cols>
    <col min="1" max="1" width="2.21875" style="7" customWidth="1"/>
    <col min="2" max="2" width="7.44140625" style="186" bestFit="1" customWidth="1"/>
    <col min="3" max="3" width="63.44140625" style="7" customWidth="1"/>
    <col min="4" max="4" width="20.77734375" style="7" customWidth="1"/>
    <col min="5" max="5" width="5.88671875" style="7" customWidth="1"/>
    <col min="6" max="6" width="26" style="7" customWidth="1"/>
    <col min="7" max="7" width="2.6640625" style="7" customWidth="1"/>
    <col min="8" max="8" width="18.109375" style="7" hidden="1" customWidth="1"/>
    <col min="9" max="9" width="13.109375" style="7" hidden="1" customWidth="1"/>
    <col min="10" max="14" width="37.5546875" style="7" hidden="1" customWidth="1"/>
    <col min="15" max="16384" width="19.5546875" style="7" hidden="1"/>
  </cols>
  <sheetData>
    <row r="1" spans="2:10" ht="15" customHeight="1" x14ac:dyDescent="0.2"/>
    <row r="2" spans="2:10" s="189" customFormat="1" ht="22.2" customHeight="1" x14ac:dyDescent="0.3">
      <c r="B2" s="187" t="s">
        <v>41</v>
      </c>
      <c r="C2" s="188"/>
      <c r="D2" s="188"/>
      <c r="E2" s="188"/>
      <c r="F2" s="188"/>
    </row>
    <row r="3" spans="2:10" s="189" customFormat="1" ht="19.95" customHeight="1" x14ac:dyDescent="0.3">
      <c r="B3" s="190" t="s">
        <v>58</v>
      </c>
      <c r="C3" s="188"/>
      <c r="D3" s="191"/>
      <c r="E3" s="191"/>
      <c r="F3" s="188"/>
    </row>
    <row r="4" spans="2:10" s="189" customFormat="1" ht="19.95" customHeight="1" x14ac:dyDescent="0.3">
      <c r="B4" s="192" t="s">
        <v>2</v>
      </c>
      <c r="C4" s="188"/>
      <c r="D4" s="188"/>
      <c r="E4" s="188"/>
      <c r="F4" s="188"/>
    </row>
    <row r="5" spans="2:10" s="189" customFormat="1" ht="19.95" customHeight="1" x14ac:dyDescent="0.3">
      <c r="B5" s="19" t="s">
        <v>59</v>
      </c>
      <c r="C5" s="188"/>
      <c r="D5" s="188"/>
      <c r="E5" s="188"/>
      <c r="F5" s="188"/>
    </row>
    <row r="6" spans="2:10" s="189" customFormat="1" ht="19.95" customHeight="1" x14ac:dyDescent="0.3">
      <c r="B6" s="193" t="s">
        <v>5</v>
      </c>
      <c r="C6" s="188"/>
      <c r="D6" s="188"/>
      <c r="E6" s="188"/>
      <c r="F6" s="188"/>
    </row>
    <row r="7" spans="2:10" ht="15" customHeight="1" x14ac:dyDescent="0.2">
      <c r="B7" s="194"/>
      <c r="C7" s="9"/>
      <c r="D7" s="9"/>
      <c r="E7" s="9"/>
      <c r="F7" s="9"/>
    </row>
    <row r="8" spans="2:10" ht="19.95" customHeight="1" x14ac:dyDescent="0.2">
      <c r="B8" s="195" t="s">
        <v>7</v>
      </c>
      <c r="C8" s="196"/>
      <c r="D8" s="196"/>
      <c r="E8" s="9"/>
      <c r="F8" s="9"/>
      <c r="G8" s="197"/>
      <c r="I8" s="198"/>
    </row>
    <row r="9" spans="2:10" ht="19.95" customHeight="1" x14ac:dyDescent="0.3">
      <c r="B9" s="305"/>
      <c r="C9" s="306"/>
      <c r="D9" s="199"/>
      <c r="E9" s="9"/>
      <c r="F9" s="9"/>
      <c r="G9" s="197"/>
      <c r="I9" s="198"/>
    </row>
    <row r="10" spans="2:10" ht="15" customHeight="1" x14ac:dyDescent="0.2">
      <c r="B10" s="200"/>
      <c r="C10" s="201"/>
      <c r="D10" s="202"/>
      <c r="E10" s="202"/>
      <c r="F10" s="202"/>
      <c r="H10" s="197"/>
      <c r="J10" s="198"/>
    </row>
    <row r="11" spans="2:10" ht="17.399999999999999" customHeight="1" thickBot="1" x14ac:dyDescent="0.25">
      <c r="B11" s="203"/>
      <c r="C11" s="10"/>
      <c r="D11" s="12"/>
      <c r="E11" s="12"/>
      <c r="F11" s="11"/>
    </row>
    <row r="12" spans="2:10" ht="17.399999999999999" customHeight="1" x14ac:dyDescent="0.2">
      <c r="B12" s="204"/>
      <c r="C12" s="66"/>
      <c r="D12" s="67"/>
      <c r="E12" s="67"/>
      <c r="F12" s="68"/>
    </row>
    <row r="13" spans="2:10" ht="17.399999999999999" customHeight="1" x14ac:dyDescent="0.3">
      <c r="B13" s="303" t="str">
        <f>'1. Implementatie'!B4</f>
        <v>1. Implementatie</v>
      </c>
      <c r="C13" s="304"/>
      <c r="D13" s="205"/>
      <c r="E13" s="206"/>
      <c r="F13" s="207">
        <f>'1. Implementatie'!C14</f>
        <v>0</v>
      </c>
    </row>
    <row r="14" spans="2:10" ht="17.399999999999999" customHeight="1" x14ac:dyDescent="0.2">
      <c r="B14" s="204"/>
      <c r="C14" s="66"/>
      <c r="D14" s="67"/>
      <c r="E14" s="67"/>
      <c r="F14" s="68"/>
    </row>
    <row r="15" spans="2:10" ht="19.95" customHeight="1" x14ac:dyDescent="0.3">
      <c r="B15" s="303" t="str">
        <f>'2. Gebruiksrecht'!C5</f>
        <v>2. Oplossing / Gebruiksrecht</v>
      </c>
      <c r="C15" s="304"/>
      <c r="D15" s="205"/>
      <c r="E15" s="206"/>
      <c r="F15" s="207">
        <f>'2. Gebruiksrecht'!E77+'2. Gebruiksrecht'!F82</f>
        <v>0</v>
      </c>
    </row>
    <row r="16" spans="2:10" ht="19.95" customHeight="1" x14ac:dyDescent="0.2">
      <c r="C16" s="66"/>
      <c r="D16" s="66"/>
      <c r="E16" s="208"/>
      <c r="F16" s="209"/>
    </row>
    <row r="17" spans="2:6" ht="19.95" customHeight="1" x14ac:dyDescent="0.3">
      <c r="B17" s="300" t="str">
        <f>'3. Additionele diensten'!C4</f>
        <v>3. Additionele diensten</v>
      </c>
      <c r="C17" s="301"/>
      <c r="D17" s="302"/>
      <c r="E17" s="206"/>
      <c r="F17" s="207">
        <f>'3. Additionele diensten'!H13+'3. Additionele diensten'!H21+'3. Additionele diensten'!H28</f>
        <v>0</v>
      </c>
    </row>
    <row r="18" spans="2:6" ht="17.399999999999999" customHeight="1" thickBot="1" x14ac:dyDescent="0.25">
      <c r="B18" s="210" t="s">
        <v>0</v>
      </c>
      <c r="C18" s="211"/>
      <c r="D18" s="212"/>
      <c r="E18" s="212"/>
      <c r="F18" s="213"/>
    </row>
    <row r="19" spans="2:6" ht="17.399999999999999" customHeight="1" x14ac:dyDescent="0.2">
      <c r="C19" s="214"/>
      <c r="D19" s="214"/>
      <c r="E19" s="214"/>
      <c r="F19" s="215"/>
    </row>
    <row r="20" spans="2:6" ht="19.95" customHeight="1" thickBot="1" x14ac:dyDescent="0.35">
      <c r="B20" s="216" t="s">
        <v>6</v>
      </c>
      <c r="C20" s="217"/>
      <c r="D20" s="217"/>
      <c r="E20" s="218"/>
      <c r="F20" s="219">
        <f>F13+F15+F17</f>
        <v>0</v>
      </c>
    </row>
    <row r="21" spans="2:6" ht="16.95" customHeight="1" thickTop="1" thickBot="1" x14ac:dyDescent="0.25">
      <c r="B21" s="10"/>
      <c r="C21" s="10"/>
      <c r="D21" s="12"/>
      <c r="E21" s="12"/>
      <c r="F21" s="11"/>
    </row>
    <row r="22" spans="2:6" ht="17.399999999999999" customHeight="1" x14ac:dyDescent="0.2">
      <c r="C22" s="66"/>
      <c r="D22" s="67"/>
      <c r="E22" s="67"/>
      <c r="F22" s="68"/>
    </row>
  </sheetData>
  <sheetProtection algorithmName="SHA-512" hashValue="RRsbzYu5N76ESJEbvdtOMNbETYKzHXaqkaowpZLp3EURbAHaprFLJv6hkdNd6EzG2hn4SqHLWMSmuFJX77n81A==" saltValue="nF/ukHkGyB1Fh3DFwdcMKw==" spinCount="100000" sheet="1" objects="1" scenarios="1"/>
  <mergeCells count="4">
    <mergeCell ref="B17:D17"/>
    <mergeCell ref="B15:C15"/>
    <mergeCell ref="B9:C9"/>
    <mergeCell ref="B13:C1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C15"/>
  <sheetViews>
    <sheetView showGridLines="0" workbookViewId="0">
      <selection activeCell="C12" sqref="C12"/>
    </sheetView>
  </sheetViews>
  <sheetFormatPr defaultRowHeight="14.4" x14ac:dyDescent="0.3"/>
  <cols>
    <col min="1" max="1" width="2.44140625" style="13" customWidth="1"/>
    <col min="2" max="2" width="46.33203125" style="13" bestFit="1" customWidth="1"/>
    <col min="3" max="3" width="25.77734375" style="13" customWidth="1"/>
    <col min="4" max="16384" width="8.88671875" style="13"/>
  </cols>
  <sheetData>
    <row r="2" spans="2:3" ht="22.2" x14ac:dyDescent="0.3">
      <c r="B2" s="14" t="s">
        <v>42</v>
      </c>
      <c r="C2" s="15"/>
    </row>
    <row r="3" spans="2:3" ht="17.399999999999999" x14ac:dyDescent="0.3">
      <c r="B3" s="16" t="str">
        <f>Samenvatting!B3</f>
        <v>Assessmentportaal</v>
      </c>
      <c r="C3" s="17"/>
    </row>
    <row r="4" spans="2:3" ht="19.8" x14ac:dyDescent="0.3">
      <c r="B4" s="18" t="s">
        <v>46</v>
      </c>
      <c r="C4" s="17"/>
    </row>
    <row r="5" spans="2:3" x14ac:dyDescent="0.3">
      <c r="B5" s="19" t="str">
        <f>Samenvatting!B5</f>
        <v>IUC22-021</v>
      </c>
      <c r="C5" s="17"/>
    </row>
    <row r="6" spans="2:3" x14ac:dyDescent="0.3">
      <c r="B6" s="20" t="s">
        <v>5</v>
      </c>
      <c r="C6" s="17"/>
    </row>
    <row r="7" spans="2:3" x14ac:dyDescent="0.3">
      <c r="B7" s="21"/>
      <c r="C7" s="22"/>
    </row>
    <row r="8" spans="2:3" ht="15" thickBot="1" x14ac:dyDescent="0.35">
      <c r="B8" s="23"/>
      <c r="C8" s="23"/>
    </row>
    <row r="9" spans="2:3" x14ac:dyDescent="0.3">
      <c r="B9" s="24"/>
      <c r="C9" s="25"/>
    </row>
    <row r="10" spans="2:3" ht="17.399999999999999" x14ac:dyDescent="0.3">
      <c r="B10" s="26" t="s">
        <v>43</v>
      </c>
      <c r="C10" s="27"/>
    </row>
    <row r="11" spans="2:3" x14ac:dyDescent="0.3">
      <c r="B11" s="28" t="s">
        <v>1</v>
      </c>
      <c r="C11" s="29" t="s">
        <v>44</v>
      </c>
    </row>
    <row r="12" spans="2:3" ht="113.4" x14ac:dyDescent="0.3">
      <c r="B12" s="295" t="s">
        <v>60</v>
      </c>
      <c r="C12" s="30">
        <v>0</v>
      </c>
    </row>
    <row r="13" spans="2:3" x14ac:dyDescent="0.3">
      <c r="B13" s="31"/>
      <c r="C13" s="31"/>
    </row>
    <row r="14" spans="2:3" ht="15" thickBot="1" x14ac:dyDescent="0.35">
      <c r="B14" s="32" t="s">
        <v>45</v>
      </c>
      <c r="C14" s="35">
        <f>C12</f>
        <v>0</v>
      </c>
    </row>
    <row r="15" spans="2:3" ht="15.6" thickTop="1" thickBot="1" x14ac:dyDescent="0.35">
      <c r="B15" s="23"/>
      <c r="C15" s="23"/>
    </row>
  </sheetData>
  <sheetProtection algorithmName="SHA-512" hashValue="orGTGakU/DzDeHe4DbjCl++PjYY8iwAIun6jnl/tKIOfDRnNDbAU8nF/fFueIejOrh7APcgkqSl2JdOAWWLmLQ==" saltValue="4sHsGClN/vhFVX79Gjnqcw==" spinCount="100000" sheet="1" objects="1" scenarios="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720"/>
  <sheetViews>
    <sheetView showGridLines="0" topLeftCell="A60" zoomScaleNormal="100" workbookViewId="0">
      <selection activeCell="F86" sqref="F86"/>
    </sheetView>
  </sheetViews>
  <sheetFormatPr defaultColWidth="0" defaultRowHeight="0" customHeight="1" zeroHeight="1" x14ac:dyDescent="0.25"/>
  <cols>
    <col min="1" max="2" width="1.6640625" style="8" customWidth="1"/>
    <col min="3" max="3" width="36.88671875" style="36" customWidth="1"/>
    <col min="4" max="4" width="20.6640625" style="8" customWidth="1"/>
    <col min="5" max="5" width="20.6640625" style="37" customWidth="1"/>
    <col min="6" max="6" width="20.6640625" style="38" customWidth="1"/>
    <col min="7" max="9" width="20.6640625" style="37" customWidth="1"/>
    <col min="10" max="11" width="24.109375" style="37" customWidth="1"/>
    <col min="12" max="12" width="24.109375" style="119" customWidth="1"/>
    <col min="13" max="13" width="6.109375" style="119" customWidth="1"/>
    <col min="14" max="16" width="8.88671875" style="164" hidden="1" customWidth="1"/>
    <col min="17" max="16384" width="8.88671875" style="8" hidden="1"/>
  </cols>
  <sheetData>
    <row r="1" spans="1:27" ht="16.2" x14ac:dyDescent="0.3">
      <c r="L1" s="39"/>
      <c r="M1" s="39"/>
      <c r="N1" s="40"/>
      <c r="O1" s="40"/>
      <c r="P1" s="40"/>
      <c r="Q1" s="40"/>
      <c r="R1" s="40"/>
      <c r="S1" s="40"/>
      <c r="T1" s="40"/>
      <c r="U1" s="40"/>
      <c r="V1" s="40"/>
    </row>
    <row r="2" spans="1:27" s="47" customFormat="1" ht="16.2" x14ac:dyDescent="0.3">
      <c r="A2" s="41"/>
      <c r="B2" s="41"/>
      <c r="C2" s="21"/>
      <c r="D2" s="42"/>
      <c r="E2" s="43"/>
      <c r="F2" s="44"/>
      <c r="G2" s="42"/>
      <c r="H2" s="42"/>
      <c r="I2" s="45"/>
      <c r="J2" s="45"/>
      <c r="K2" s="45"/>
      <c r="L2" s="46"/>
      <c r="M2" s="39"/>
      <c r="N2" s="40"/>
      <c r="O2" s="40"/>
      <c r="P2" s="40"/>
      <c r="Q2" s="40"/>
      <c r="R2" s="40"/>
      <c r="S2" s="40"/>
      <c r="T2" s="40"/>
      <c r="U2" s="40"/>
      <c r="V2" s="40"/>
      <c r="W2" s="40"/>
      <c r="Z2" s="48"/>
    </row>
    <row r="3" spans="1:27" s="49" customFormat="1" ht="22.2" x14ac:dyDescent="0.35">
      <c r="C3" s="50" t="str">
        <f>Samenvatting!B2</f>
        <v xml:space="preserve">Europese Aanbesteding </v>
      </c>
      <c r="D3" s="51"/>
      <c r="E3" s="52"/>
      <c r="F3" s="53"/>
      <c r="G3" s="51"/>
      <c r="H3" s="51"/>
      <c r="I3" s="54"/>
      <c r="J3" s="54"/>
      <c r="K3" s="54"/>
      <c r="L3" s="46"/>
      <c r="M3" s="55"/>
      <c r="N3" s="56"/>
      <c r="O3" s="56"/>
      <c r="P3" s="56"/>
      <c r="Q3" s="56"/>
      <c r="R3" s="56"/>
      <c r="S3" s="56"/>
      <c r="T3" s="56"/>
      <c r="U3" s="56"/>
      <c r="V3" s="56"/>
      <c r="W3" s="56"/>
      <c r="Z3" s="57"/>
    </row>
    <row r="4" spans="1:27" s="41" customFormat="1" ht="17.399999999999999" x14ac:dyDescent="0.3">
      <c r="C4" s="58" t="str">
        <f>Samenvatting!B3</f>
        <v>Assessmentportaal</v>
      </c>
      <c r="D4" s="59"/>
      <c r="E4" s="59"/>
      <c r="F4" s="60"/>
      <c r="G4" s="59"/>
      <c r="H4" s="59"/>
      <c r="I4" s="59"/>
      <c r="J4" s="59"/>
      <c r="K4" s="59"/>
      <c r="L4" s="46"/>
      <c r="M4" s="39"/>
      <c r="N4" s="40"/>
      <c r="O4" s="40"/>
      <c r="P4" s="40"/>
      <c r="Q4" s="40"/>
      <c r="R4" s="40"/>
      <c r="S4" s="40"/>
      <c r="T4" s="40"/>
      <c r="U4" s="40"/>
      <c r="V4" s="40"/>
      <c r="W4" s="40"/>
      <c r="Z4" s="61"/>
    </row>
    <row r="5" spans="1:27" s="41" customFormat="1" ht="19.8" x14ac:dyDescent="0.3">
      <c r="C5" s="62" t="s">
        <v>81</v>
      </c>
      <c r="D5" s="59"/>
      <c r="E5" s="59"/>
      <c r="F5" s="60"/>
      <c r="G5" s="59"/>
      <c r="H5" s="59"/>
      <c r="I5" s="59"/>
      <c r="J5" s="59"/>
      <c r="K5" s="59"/>
      <c r="L5" s="46"/>
      <c r="M5" s="39"/>
      <c r="N5" s="40"/>
      <c r="O5" s="40"/>
      <c r="P5" s="40"/>
      <c r="Q5" s="40"/>
      <c r="R5" s="40"/>
      <c r="S5" s="40"/>
      <c r="T5" s="40"/>
      <c r="U5" s="40"/>
      <c r="V5" s="40"/>
      <c r="W5" s="40"/>
      <c r="Z5" s="61"/>
    </row>
    <row r="6" spans="1:27" s="41" customFormat="1" ht="16.2" x14ac:dyDescent="0.3">
      <c r="C6" s="63" t="str">
        <f>Samenvatting!B5</f>
        <v>IUC22-021</v>
      </c>
      <c r="D6" s="59"/>
      <c r="E6" s="59"/>
      <c r="F6" s="60"/>
      <c r="G6" s="59"/>
      <c r="H6" s="59"/>
      <c r="I6" s="59"/>
      <c r="J6" s="59"/>
      <c r="K6" s="59"/>
      <c r="L6" s="46"/>
      <c r="M6" s="39"/>
      <c r="N6" s="40"/>
      <c r="O6" s="40"/>
      <c r="P6" s="40"/>
      <c r="Q6" s="40"/>
      <c r="R6" s="40"/>
      <c r="S6" s="40"/>
      <c r="T6" s="40"/>
      <c r="U6" s="40"/>
      <c r="V6" s="40"/>
      <c r="W6" s="40"/>
      <c r="Z6" s="61"/>
    </row>
    <row r="7" spans="1:27" s="41" customFormat="1" ht="16.2" x14ac:dyDescent="0.3">
      <c r="C7" s="21" t="s">
        <v>38</v>
      </c>
      <c r="D7" s="59"/>
      <c r="E7" s="59"/>
      <c r="F7" s="60"/>
      <c r="G7" s="59"/>
      <c r="H7" s="59"/>
      <c r="I7" s="59"/>
      <c r="J7" s="59"/>
      <c r="K7" s="59"/>
      <c r="L7" s="46"/>
      <c r="M7" s="39"/>
      <c r="N7" s="40"/>
      <c r="O7" s="40"/>
      <c r="P7" s="40"/>
      <c r="Q7" s="40"/>
      <c r="R7" s="40"/>
      <c r="S7" s="40"/>
      <c r="T7" s="40"/>
      <c r="U7" s="40"/>
      <c r="V7" s="40"/>
      <c r="W7" s="40"/>
      <c r="Z7" s="61"/>
    </row>
    <row r="8" spans="1:27" s="41" customFormat="1" ht="16.2" x14ac:dyDescent="0.3">
      <c r="C8" s="21"/>
      <c r="D8" s="59"/>
      <c r="E8" s="59"/>
      <c r="F8" s="60"/>
      <c r="G8" s="59"/>
      <c r="H8" s="59"/>
      <c r="I8" s="59"/>
      <c r="J8" s="59"/>
      <c r="K8" s="59"/>
      <c r="L8" s="46"/>
      <c r="M8" s="39"/>
      <c r="N8" s="40"/>
      <c r="O8" s="40"/>
      <c r="P8" s="40"/>
      <c r="Q8" s="40"/>
      <c r="R8" s="40"/>
      <c r="S8" s="40"/>
      <c r="T8" s="40"/>
      <c r="U8" s="40"/>
      <c r="V8" s="40"/>
      <c r="W8" s="40"/>
      <c r="Z8" s="61"/>
    </row>
    <row r="9" spans="1:27" s="41" customFormat="1" ht="16.2" x14ac:dyDescent="0.3">
      <c r="C9" s="21"/>
      <c r="D9" s="64"/>
      <c r="E9" s="65"/>
      <c r="F9" s="65"/>
      <c r="G9" s="60"/>
      <c r="H9" s="65"/>
      <c r="I9" s="60"/>
      <c r="J9" s="46"/>
      <c r="K9" s="46"/>
      <c r="L9" s="46"/>
      <c r="M9" s="39"/>
      <c r="N9" s="40"/>
      <c r="O9" s="40"/>
      <c r="P9" s="40"/>
      <c r="Q9" s="40"/>
      <c r="R9" s="40"/>
      <c r="S9" s="40"/>
      <c r="T9" s="40"/>
      <c r="U9" s="40"/>
      <c r="V9" s="40"/>
      <c r="W9" s="40"/>
      <c r="X9" s="40"/>
      <c r="Y9" s="40"/>
      <c r="Z9" s="40"/>
      <c r="AA9" s="40"/>
    </row>
    <row r="10" spans="1:27" s="41" customFormat="1" ht="16.2" x14ac:dyDescent="0.3">
      <c r="C10" s="66"/>
      <c r="D10" s="67"/>
      <c r="E10" s="67"/>
      <c r="F10" s="68"/>
      <c r="G10" s="67"/>
      <c r="H10" s="67"/>
      <c r="I10" s="67"/>
      <c r="J10" s="67"/>
      <c r="K10" s="67"/>
      <c r="L10" s="39"/>
      <c r="M10" s="39"/>
      <c r="N10" s="40"/>
      <c r="O10" s="40"/>
      <c r="P10" s="40"/>
      <c r="Q10" s="40"/>
      <c r="R10" s="40"/>
      <c r="S10" s="40"/>
      <c r="T10" s="40"/>
      <c r="U10" s="40"/>
      <c r="V10" s="40"/>
      <c r="W10" s="40"/>
      <c r="X10" s="40"/>
      <c r="Y10" s="40"/>
      <c r="Z10" s="40"/>
    </row>
    <row r="11" spans="1:27" s="41" customFormat="1" ht="154.19999999999999" customHeight="1" x14ac:dyDescent="0.3">
      <c r="C11" s="314" t="s">
        <v>91</v>
      </c>
      <c r="D11" s="314"/>
      <c r="E11" s="314"/>
      <c r="F11" s="314"/>
      <c r="G11" s="314"/>
      <c r="H11" s="314"/>
      <c r="I11" s="67"/>
      <c r="J11" s="67"/>
      <c r="K11" s="67"/>
      <c r="L11" s="39"/>
      <c r="M11" s="39"/>
      <c r="N11" s="40"/>
      <c r="O11" s="40"/>
      <c r="P11" s="40"/>
      <c r="Q11" s="40"/>
      <c r="R11" s="40"/>
      <c r="S11" s="40"/>
      <c r="T11" s="40"/>
      <c r="U11" s="40"/>
      <c r="V11" s="40"/>
      <c r="W11" s="40"/>
      <c r="X11" s="40"/>
      <c r="Y11" s="40"/>
      <c r="Z11" s="40"/>
    </row>
    <row r="12" spans="1:27" s="41" customFormat="1" ht="16.8" thickBot="1" x14ac:dyDescent="0.35">
      <c r="C12" s="10"/>
      <c r="D12" s="12"/>
      <c r="E12" s="12"/>
      <c r="F12" s="11"/>
      <c r="G12" s="12"/>
      <c r="H12" s="12"/>
      <c r="I12" s="12"/>
      <c r="J12" s="12"/>
      <c r="K12" s="12"/>
      <c r="L12" s="69"/>
      <c r="M12" s="39"/>
      <c r="N12" s="40"/>
      <c r="O12" s="40"/>
      <c r="P12" s="40"/>
      <c r="Q12" s="40"/>
      <c r="R12" s="40"/>
      <c r="S12" s="40"/>
      <c r="T12" s="40"/>
      <c r="U12" s="40"/>
      <c r="V12" s="40"/>
      <c r="W12" s="40"/>
      <c r="X12" s="40"/>
      <c r="Y12" s="40"/>
      <c r="Z12" s="40"/>
    </row>
    <row r="13" spans="1:27" s="41" customFormat="1" ht="16.2" x14ac:dyDescent="0.3">
      <c r="C13" s="66"/>
      <c r="D13" s="67"/>
      <c r="E13" s="67"/>
      <c r="F13" s="68"/>
      <c r="G13" s="67"/>
      <c r="H13" s="67"/>
      <c r="I13" s="67"/>
      <c r="J13" s="67"/>
      <c r="K13" s="67"/>
      <c r="L13" s="39"/>
      <c r="M13" s="39"/>
      <c r="N13" s="40"/>
      <c r="O13" s="40"/>
      <c r="P13" s="40"/>
      <c r="Q13" s="40"/>
      <c r="R13" s="40"/>
      <c r="S13" s="40"/>
      <c r="T13" s="40"/>
      <c r="U13" s="40"/>
      <c r="V13" s="40"/>
      <c r="W13" s="40"/>
      <c r="X13" s="40"/>
      <c r="Y13" s="40"/>
      <c r="Z13" s="40"/>
    </row>
    <row r="14" spans="1:27" s="41" customFormat="1" ht="15" customHeight="1" x14ac:dyDescent="0.3">
      <c r="C14" s="70" t="s">
        <v>37</v>
      </c>
      <c r="D14" s="71"/>
      <c r="E14" s="72"/>
      <c r="F14" s="72"/>
      <c r="G14" s="71"/>
      <c r="H14" s="71"/>
      <c r="I14" s="71"/>
      <c r="J14" s="71"/>
      <c r="K14" s="73"/>
      <c r="L14" s="39"/>
      <c r="M14" s="39"/>
      <c r="N14" s="40"/>
      <c r="O14" s="40"/>
      <c r="P14" s="40"/>
      <c r="Q14" s="40"/>
      <c r="R14" s="40"/>
      <c r="S14" s="40"/>
      <c r="T14" s="40"/>
      <c r="U14" s="40"/>
      <c r="V14" s="40"/>
      <c r="W14" s="40"/>
      <c r="X14" s="40"/>
      <c r="Y14" s="40"/>
    </row>
    <row r="15" spans="1:27" s="41" customFormat="1" ht="15" customHeight="1" x14ac:dyDescent="0.3">
      <c r="C15" s="74" t="s">
        <v>0</v>
      </c>
      <c r="D15" s="75" t="s">
        <v>69</v>
      </c>
      <c r="E15" s="75" t="s">
        <v>70</v>
      </c>
      <c r="F15" s="75" t="s">
        <v>71</v>
      </c>
      <c r="G15" s="75" t="s">
        <v>72</v>
      </c>
      <c r="H15" s="75" t="s">
        <v>73</v>
      </c>
      <c r="I15" s="75" t="s">
        <v>74</v>
      </c>
      <c r="J15" s="75" t="s">
        <v>75</v>
      </c>
      <c r="K15" s="220" t="s">
        <v>76</v>
      </c>
      <c r="L15" s="39"/>
      <c r="M15" s="39"/>
      <c r="N15" s="40"/>
      <c r="O15" s="40"/>
      <c r="P15" s="40"/>
      <c r="Q15" s="40"/>
      <c r="R15" s="40"/>
      <c r="S15" s="40"/>
      <c r="T15" s="40"/>
      <c r="U15" s="40"/>
      <c r="V15" s="40"/>
      <c r="W15" s="40"/>
      <c r="X15" s="40"/>
      <c r="Y15" s="40"/>
    </row>
    <row r="16" spans="1:27" s="41" customFormat="1" ht="15" customHeight="1" x14ac:dyDescent="0.3">
      <c r="C16" s="76"/>
      <c r="D16" s="315"/>
      <c r="E16" s="316"/>
      <c r="F16" s="316"/>
      <c r="G16" s="316"/>
      <c r="H16" s="316"/>
      <c r="I16" s="316"/>
      <c r="J16" s="316"/>
      <c r="K16" s="293"/>
      <c r="L16" s="39"/>
      <c r="M16" s="39"/>
      <c r="N16" s="40"/>
      <c r="O16" s="40"/>
      <c r="P16" s="40"/>
      <c r="Q16" s="40"/>
      <c r="R16" s="40"/>
      <c r="S16" s="40"/>
      <c r="T16" s="40"/>
      <c r="U16" s="40"/>
      <c r="V16" s="40"/>
      <c r="W16" s="40"/>
      <c r="X16" s="40"/>
      <c r="Y16" s="40"/>
    </row>
    <row r="17" spans="3:26" s="41" customFormat="1" ht="15" customHeight="1" x14ac:dyDescent="0.3">
      <c r="C17" s="77" t="s">
        <v>68</v>
      </c>
      <c r="D17" s="78">
        <v>4000</v>
      </c>
      <c r="E17" s="78">
        <v>6000</v>
      </c>
      <c r="F17" s="78">
        <v>4500</v>
      </c>
      <c r="G17" s="78">
        <v>5500</v>
      </c>
      <c r="H17" s="78">
        <v>4800</v>
      </c>
      <c r="I17" s="78">
        <v>5200</v>
      </c>
      <c r="J17" s="78">
        <v>5000</v>
      </c>
      <c r="K17" s="79">
        <v>5000</v>
      </c>
      <c r="L17" s="39"/>
      <c r="M17" s="39"/>
      <c r="N17" s="40"/>
      <c r="O17" s="40"/>
      <c r="P17" s="40"/>
      <c r="Q17" s="40"/>
      <c r="R17" s="40"/>
      <c r="S17" s="40"/>
      <c r="T17" s="40"/>
      <c r="U17" s="40"/>
      <c r="V17" s="40"/>
      <c r="W17" s="40"/>
      <c r="X17" s="40"/>
      <c r="Y17" s="40"/>
    </row>
    <row r="18" spans="3:26" s="41" customFormat="1" ht="16.8" thickBot="1" x14ac:dyDescent="0.35">
      <c r="C18" s="10"/>
      <c r="D18" s="12"/>
      <c r="E18" s="12"/>
      <c r="F18" s="11"/>
      <c r="G18" s="12"/>
      <c r="H18" s="12"/>
      <c r="I18" s="12"/>
      <c r="J18" s="12"/>
      <c r="K18" s="12"/>
      <c r="L18" s="69"/>
      <c r="M18" s="39"/>
      <c r="N18" s="40"/>
      <c r="O18" s="40"/>
      <c r="P18" s="40"/>
      <c r="Q18" s="40"/>
      <c r="R18" s="40"/>
      <c r="S18" s="40"/>
      <c r="T18" s="40"/>
      <c r="U18" s="40"/>
      <c r="V18" s="40"/>
      <c r="W18" s="40"/>
      <c r="X18" s="40"/>
      <c r="Y18" s="40"/>
      <c r="Z18" s="40"/>
    </row>
    <row r="19" spans="3:26" s="41" customFormat="1" ht="16.2" x14ac:dyDescent="0.3">
      <c r="C19" s="66"/>
      <c r="D19" s="67"/>
      <c r="E19" s="67"/>
      <c r="F19" s="68"/>
      <c r="G19" s="67"/>
      <c r="H19" s="67"/>
      <c r="I19" s="67"/>
      <c r="J19" s="67"/>
      <c r="K19" s="67"/>
      <c r="L19" s="39"/>
      <c r="M19" s="39"/>
      <c r="N19" s="40"/>
      <c r="O19" s="40"/>
      <c r="P19" s="40"/>
      <c r="Q19" s="40"/>
      <c r="R19" s="40"/>
      <c r="S19" s="40"/>
      <c r="T19" s="40"/>
      <c r="U19" s="40"/>
      <c r="V19" s="40"/>
      <c r="W19" s="40"/>
      <c r="X19" s="40"/>
      <c r="Y19" s="40"/>
      <c r="Z19" s="40"/>
    </row>
    <row r="20" spans="3:26" s="41" customFormat="1" ht="16.2" x14ac:dyDescent="0.3">
      <c r="C20" s="80" t="s">
        <v>61</v>
      </c>
      <c r="D20" s="81"/>
      <c r="E20" s="81"/>
      <c r="F20" s="81"/>
      <c r="G20" s="81"/>
      <c r="H20" s="81"/>
      <c r="I20" s="81"/>
      <c r="J20" s="81"/>
      <c r="K20" s="82"/>
      <c r="L20" s="39"/>
      <c r="M20" s="39"/>
      <c r="N20" s="40"/>
      <c r="O20" s="40"/>
      <c r="P20" s="40"/>
      <c r="Q20" s="40"/>
      <c r="R20" s="40"/>
      <c r="S20" s="40"/>
      <c r="T20" s="40"/>
      <c r="U20" s="40"/>
      <c r="V20" s="40"/>
    </row>
    <row r="21" spans="3:26" s="41" customFormat="1" ht="16.2" x14ac:dyDescent="0.3">
      <c r="C21" s="83"/>
      <c r="D21" s="83"/>
      <c r="E21" s="83"/>
      <c r="F21" s="83"/>
      <c r="G21" s="83"/>
      <c r="H21" s="83"/>
      <c r="I21" s="83"/>
      <c r="J21" s="83"/>
      <c r="K21" s="83"/>
      <c r="L21" s="39"/>
      <c r="M21" s="39"/>
      <c r="N21" s="40"/>
      <c r="O21" s="40"/>
    </row>
    <row r="22" spans="3:26" s="41" customFormat="1" ht="16.2" x14ac:dyDescent="0.3">
      <c r="C22" s="84" t="s">
        <v>62</v>
      </c>
      <c r="D22" s="85"/>
      <c r="E22" s="292"/>
      <c r="F22" s="292"/>
      <c r="G22" s="292" t="s">
        <v>0</v>
      </c>
      <c r="H22" s="292"/>
      <c r="I22" s="292"/>
      <c r="J22" s="292"/>
      <c r="K22" s="86"/>
      <c r="L22" s="39"/>
      <c r="M22" s="39"/>
      <c r="N22" s="40"/>
      <c r="O22" s="40"/>
      <c r="P22" s="40"/>
    </row>
    <row r="23" spans="3:26" s="41" customFormat="1" ht="16.2" x14ac:dyDescent="0.3">
      <c r="C23" s="87" t="s">
        <v>0</v>
      </c>
      <c r="D23" s="317" t="s">
        <v>64</v>
      </c>
      <c r="E23" s="88"/>
      <c r="F23" s="88"/>
      <c r="G23" s="88"/>
      <c r="H23" s="88"/>
      <c r="I23" s="88"/>
      <c r="J23" s="88"/>
      <c r="K23" s="89"/>
      <c r="L23" s="39"/>
      <c r="M23" s="39"/>
      <c r="N23" s="40"/>
      <c r="O23" s="40"/>
      <c r="P23" s="40"/>
    </row>
    <row r="24" spans="3:26" s="41" customFormat="1" ht="27" customHeight="1" x14ac:dyDescent="0.3">
      <c r="C24" s="90" t="s">
        <v>47</v>
      </c>
      <c r="D24" s="318"/>
      <c r="E24" s="88"/>
      <c r="F24" s="88"/>
      <c r="G24" s="88"/>
      <c r="H24" s="88"/>
      <c r="I24" s="88"/>
      <c r="J24" s="88"/>
      <c r="K24" s="89"/>
      <c r="L24" s="39"/>
      <c r="M24" s="39"/>
      <c r="N24" s="40"/>
      <c r="O24" s="40"/>
      <c r="P24" s="40"/>
    </row>
    <row r="25" spans="3:26" s="41" customFormat="1" ht="16.2" x14ac:dyDescent="0.3">
      <c r="C25" s="91" t="s">
        <v>63</v>
      </c>
      <c r="D25" s="3">
        <v>0</v>
      </c>
      <c r="E25" s="88"/>
      <c r="F25" s="88"/>
      <c r="G25" s="88"/>
      <c r="H25" s="88"/>
      <c r="I25" s="88"/>
      <c r="J25" s="88"/>
      <c r="K25" s="89"/>
      <c r="L25" s="39"/>
      <c r="M25" s="39"/>
      <c r="N25" s="40"/>
      <c r="O25" s="40"/>
      <c r="P25" s="40"/>
    </row>
    <row r="26" spans="3:26" s="41" customFormat="1" ht="16.2" x14ac:dyDescent="0.3">
      <c r="C26" s="92"/>
      <c r="D26" s="88"/>
      <c r="E26" s="88"/>
      <c r="F26" s="88"/>
      <c r="G26" s="88"/>
      <c r="H26" s="88"/>
      <c r="I26" s="88"/>
      <c r="J26" s="88"/>
      <c r="K26" s="89"/>
      <c r="L26" s="39"/>
      <c r="M26" s="39"/>
      <c r="N26" s="40"/>
      <c r="O26" s="40"/>
      <c r="P26" s="40"/>
    </row>
    <row r="27" spans="3:26" s="41" customFormat="1" ht="16.2" x14ac:dyDescent="0.3">
      <c r="C27" s="92"/>
      <c r="D27" s="88"/>
      <c r="E27" s="88"/>
      <c r="F27" s="88"/>
      <c r="G27" s="88"/>
      <c r="H27" s="88"/>
      <c r="I27" s="88"/>
      <c r="J27" s="88"/>
      <c r="K27" s="89"/>
      <c r="L27" s="39"/>
      <c r="M27" s="39"/>
      <c r="N27" s="40"/>
      <c r="O27" s="40"/>
      <c r="P27" s="40"/>
    </row>
    <row r="28" spans="3:26" s="41" customFormat="1" ht="16.2" x14ac:dyDescent="0.3">
      <c r="C28" s="93" t="s">
        <v>65</v>
      </c>
      <c r="D28" s="88"/>
      <c r="E28" s="88"/>
      <c r="F28" s="88"/>
      <c r="G28" s="88"/>
      <c r="H28" s="88"/>
      <c r="I28" s="94"/>
      <c r="J28" s="94"/>
      <c r="K28" s="95"/>
      <c r="L28" s="39"/>
      <c r="M28" s="39"/>
      <c r="N28" s="40"/>
      <c r="O28" s="40"/>
      <c r="P28" s="40"/>
    </row>
    <row r="29" spans="3:26" s="41" customFormat="1" ht="16.2" x14ac:dyDescent="0.3">
      <c r="C29" s="92"/>
      <c r="D29" s="88"/>
      <c r="E29" s="88"/>
      <c r="F29" s="94" t="s">
        <v>10</v>
      </c>
      <c r="G29" s="94"/>
      <c r="H29" s="88"/>
      <c r="I29" s="94" t="s">
        <v>48</v>
      </c>
      <c r="J29" s="88"/>
      <c r="K29" s="89"/>
      <c r="L29" s="39"/>
      <c r="M29" s="39"/>
      <c r="N29" s="40"/>
      <c r="O29" s="40"/>
      <c r="P29" s="40"/>
      <c r="Q29" s="40"/>
    </row>
    <row r="30" spans="3:26" s="41" customFormat="1" ht="16.2" x14ac:dyDescent="0.3">
      <c r="C30" s="96" t="s">
        <v>11</v>
      </c>
      <c r="D30" s="88"/>
      <c r="E30" s="88"/>
      <c r="F30" s="94" t="s">
        <v>12</v>
      </c>
      <c r="G30" s="94" t="s">
        <v>34</v>
      </c>
      <c r="H30" s="94"/>
      <c r="I30" s="97" t="s">
        <v>67</v>
      </c>
      <c r="J30" s="94"/>
      <c r="K30" s="95"/>
      <c r="L30" s="39"/>
      <c r="M30" s="39"/>
      <c r="N30" s="40"/>
      <c r="O30" s="40"/>
      <c r="P30" s="40"/>
      <c r="Q30" s="40"/>
    </row>
    <row r="31" spans="3:26" s="41" customFormat="1" ht="16.2" x14ac:dyDescent="0.3">
      <c r="C31" s="98"/>
      <c r="D31" s="99"/>
      <c r="E31" s="99"/>
      <c r="F31" s="94" t="s">
        <v>13</v>
      </c>
      <c r="G31" s="97" t="s">
        <v>66</v>
      </c>
      <c r="H31" s="97" t="s">
        <v>0</v>
      </c>
      <c r="I31" s="97" t="s">
        <v>14</v>
      </c>
      <c r="J31" s="97"/>
      <c r="K31" s="100"/>
      <c r="L31" s="39"/>
      <c r="M31" s="39"/>
      <c r="N31" s="40"/>
      <c r="O31" s="40"/>
      <c r="P31" s="40"/>
      <c r="Q31" s="40"/>
    </row>
    <row r="32" spans="3:26" s="41" customFormat="1" ht="16.2" x14ac:dyDescent="0.3">
      <c r="C32" s="101" t="s">
        <v>35</v>
      </c>
      <c r="D32" s="102" t="s">
        <v>15</v>
      </c>
      <c r="E32" s="102" t="s">
        <v>16</v>
      </c>
      <c r="F32" s="102" t="s">
        <v>17</v>
      </c>
      <c r="G32" s="102" t="s">
        <v>17</v>
      </c>
      <c r="H32" s="102" t="s">
        <v>18</v>
      </c>
      <c r="I32" s="102" t="s">
        <v>19</v>
      </c>
      <c r="J32" s="94"/>
      <c r="K32" s="95"/>
      <c r="L32" s="39"/>
      <c r="M32" s="39"/>
      <c r="N32" s="40"/>
      <c r="O32" s="40"/>
      <c r="P32" s="40"/>
      <c r="Q32" s="40"/>
    </row>
    <row r="33" spans="3:17" s="41" customFormat="1" ht="16.2" x14ac:dyDescent="0.3">
      <c r="C33" s="103" t="s">
        <v>20</v>
      </c>
      <c r="D33" s="104">
        <v>1</v>
      </c>
      <c r="E33" s="4"/>
      <c r="F33" s="5">
        <v>0</v>
      </c>
      <c r="G33" s="105" t="str">
        <f>IF(D33=" "," ",IF(+E33&lt;&gt;0,E33,"&gt;"))</f>
        <v>&gt;</v>
      </c>
      <c r="H33" s="105" t="str">
        <f>+G33</f>
        <v>&gt;</v>
      </c>
      <c r="I33" s="106">
        <f>IF(H33=" "," ",+$D$25*(1-F33))</f>
        <v>0</v>
      </c>
      <c r="J33" s="107" t="str">
        <f t="shared" ref="J33:J44" si="0">IF(D33=" "," ","over cumulatief aantal Deelnemers")</f>
        <v>over cumulatief aantal Deelnemers</v>
      </c>
      <c r="K33" s="107"/>
      <c r="L33" s="39"/>
      <c r="M33" s="39">
        <f>IF(AND(D33&lt;&gt;"",E33="&gt;"),0,IF(AND(D33="",E33="&gt;"),2,1))</f>
        <v>1</v>
      </c>
      <c r="N33" s="40"/>
      <c r="O33" s="40"/>
      <c r="P33" s="40"/>
      <c r="Q33" s="40"/>
    </row>
    <row r="34" spans="3:17" s="41" customFormat="1" ht="16.2" x14ac:dyDescent="0.3">
      <c r="C34" s="108" t="s">
        <v>22</v>
      </c>
      <c r="D34" s="104">
        <f t="shared" ref="D34:D44" si="1">IF(ISERROR(+E33+1)," ",E33+1)</f>
        <v>1</v>
      </c>
      <c r="E34" s="4"/>
      <c r="F34" s="6">
        <v>0</v>
      </c>
      <c r="G34" s="105" t="str">
        <f t="shared" ref="G34:G44" si="2">IF(D34=" "," ",IF(+E34&lt;&gt;0,E34,"&gt;"))</f>
        <v>&gt;</v>
      </c>
      <c r="H34" s="105">
        <f>IF(G34=" "," ",IF(G34="&gt;",1,G34-G33))</f>
        <v>1</v>
      </c>
      <c r="I34" s="106">
        <f>IF(H34=" "," ",+$D$25*(1-F34))</f>
        <v>0</v>
      </c>
      <c r="J34" s="107" t="str">
        <f t="shared" si="0"/>
        <v>over cumulatief aantal Deelnemers</v>
      </c>
      <c r="K34" s="107"/>
      <c r="L34" s="39"/>
      <c r="M34" s="39">
        <f>IF(D34="",0,IF(F34&lt;F33,1,0))</f>
        <v>0</v>
      </c>
      <c r="N34" s="40"/>
      <c r="O34" s="40"/>
      <c r="P34" s="40"/>
      <c r="Q34" s="40"/>
    </row>
    <row r="35" spans="3:17" s="41" customFormat="1" ht="16.2" x14ac:dyDescent="0.3">
      <c r="C35" s="109" t="s">
        <v>23</v>
      </c>
      <c r="D35" s="104">
        <f t="shared" si="1"/>
        <v>1</v>
      </c>
      <c r="E35" s="4"/>
      <c r="F35" s="6">
        <v>0</v>
      </c>
      <c r="G35" s="105" t="str">
        <f t="shared" si="2"/>
        <v>&gt;</v>
      </c>
      <c r="H35" s="105">
        <f t="shared" ref="H35:H44" si="3">IF(G35=" "," ",IF(G35="&gt;",1,G35-G34))</f>
        <v>1</v>
      </c>
      <c r="I35" s="106">
        <f t="shared" ref="I35:I44" si="4">IF(H35=" "," ",+$D$25*(1-F35))</f>
        <v>0</v>
      </c>
      <c r="J35" s="312" t="str">
        <f t="shared" si="0"/>
        <v>over cumulatief aantal Deelnemers</v>
      </c>
      <c r="K35" s="313"/>
      <c r="L35" s="39"/>
      <c r="M35" s="39">
        <f t="shared" ref="M35:M44" si="5">IF(D35="",0,IF(F35&lt;F34,1,0))</f>
        <v>0</v>
      </c>
      <c r="N35" s="40"/>
      <c r="O35" s="40"/>
      <c r="P35" s="40"/>
      <c r="Q35" s="40"/>
    </row>
    <row r="36" spans="3:17" s="41" customFormat="1" ht="16.2" x14ac:dyDescent="0.3">
      <c r="C36" s="109" t="s">
        <v>24</v>
      </c>
      <c r="D36" s="104">
        <f t="shared" si="1"/>
        <v>1</v>
      </c>
      <c r="E36" s="4"/>
      <c r="F36" s="6">
        <v>0</v>
      </c>
      <c r="G36" s="105" t="str">
        <f t="shared" si="2"/>
        <v>&gt;</v>
      </c>
      <c r="H36" s="105">
        <f t="shared" si="3"/>
        <v>1</v>
      </c>
      <c r="I36" s="106">
        <f t="shared" si="4"/>
        <v>0</v>
      </c>
      <c r="J36" s="319" t="str">
        <f t="shared" si="0"/>
        <v>over cumulatief aantal Deelnemers</v>
      </c>
      <c r="K36" s="320"/>
      <c r="L36" s="39"/>
      <c r="M36" s="39">
        <f t="shared" si="5"/>
        <v>0</v>
      </c>
      <c r="N36" s="40"/>
      <c r="O36" s="40"/>
      <c r="P36" s="40"/>
      <c r="Q36" s="40"/>
    </row>
    <row r="37" spans="3:17" s="41" customFormat="1" ht="16.2" x14ac:dyDescent="0.3">
      <c r="C37" s="103" t="s">
        <v>25</v>
      </c>
      <c r="D37" s="104">
        <f t="shared" si="1"/>
        <v>1</v>
      </c>
      <c r="E37" s="4"/>
      <c r="F37" s="6">
        <v>0</v>
      </c>
      <c r="G37" s="105" t="str">
        <f t="shared" si="2"/>
        <v>&gt;</v>
      </c>
      <c r="H37" s="105">
        <f t="shared" si="3"/>
        <v>1</v>
      </c>
      <c r="I37" s="106">
        <f t="shared" si="4"/>
        <v>0</v>
      </c>
      <c r="J37" s="312" t="str">
        <f t="shared" si="0"/>
        <v>over cumulatief aantal Deelnemers</v>
      </c>
      <c r="K37" s="313"/>
      <c r="L37" s="39"/>
      <c r="M37" s="39">
        <f t="shared" si="5"/>
        <v>0</v>
      </c>
      <c r="N37" s="40"/>
      <c r="O37" s="40"/>
      <c r="P37" s="40"/>
      <c r="Q37" s="40"/>
    </row>
    <row r="38" spans="3:17" s="41" customFormat="1" ht="16.2" x14ac:dyDescent="0.3">
      <c r="C38" s="108" t="s">
        <v>26</v>
      </c>
      <c r="D38" s="104">
        <f t="shared" si="1"/>
        <v>1</v>
      </c>
      <c r="E38" s="4"/>
      <c r="F38" s="6">
        <v>0</v>
      </c>
      <c r="G38" s="105" t="str">
        <f t="shared" si="2"/>
        <v>&gt;</v>
      </c>
      <c r="H38" s="105">
        <f t="shared" si="3"/>
        <v>1</v>
      </c>
      <c r="I38" s="106">
        <f t="shared" si="4"/>
        <v>0</v>
      </c>
      <c r="J38" s="312" t="str">
        <f t="shared" si="0"/>
        <v>over cumulatief aantal Deelnemers</v>
      </c>
      <c r="K38" s="313"/>
      <c r="L38" s="39"/>
      <c r="M38" s="39">
        <f t="shared" si="5"/>
        <v>0</v>
      </c>
      <c r="N38" s="40"/>
      <c r="O38" s="40"/>
      <c r="P38" s="40"/>
      <c r="Q38" s="40"/>
    </row>
    <row r="39" spans="3:17" s="41" customFormat="1" ht="16.2" x14ac:dyDescent="0.3">
      <c r="C39" s="109" t="s">
        <v>27</v>
      </c>
      <c r="D39" s="104">
        <f t="shared" si="1"/>
        <v>1</v>
      </c>
      <c r="E39" s="4"/>
      <c r="F39" s="6">
        <v>0</v>
      </c>
      <c r="G39" s="105" t="str">
        <f t="shared" si="2"/>
        <v>&gt;</v>
      </c>
      <c r="H39" s="105">
        <f t="shared" si="3"/>
        <v>1</v>
      </c>
      <c r="I39" s="106">
        <f t="shared" si="4"/>
        <v>0</v>
      </c>
      <c r="J39" s="312" t="str">
        <f t="shared" si="0"/>
        <v>over cumulatief aantal Deelnemers</v>
      </c>
      <c r="K39" s="313"/>
      <c r="L39" s="39"/>
      <c r="M39" s="39">
        <f t="shared" si="5"/>
        <v>0</v>
      </c>
      <c r="N39" s="40"/>
      <c r="O39" s="40"/>
      <c r="P39" s="40"/>
      <c r="Q39" s="40"/>
    </row>
    <row r="40" spans="3:17" s="41" customFormat="1" ht="16.2" x14ac:dyDescent="0.3">
      <c r="C40" s="109" t="s">
        <v>28</v>
      </c>
      <c r="D40" s="104">
        <f t="shared" si="1"/>
        <v>1</v>
      </c>
      <c r="E40" s="4"/>
      <c r="F40" s="6">
        <v>0</v>
      </c>
      <c r="G40" s="110" t="str">
        <f t="shared" si="2"/>
        <v>&gt;</v>
      </c>
      <c r="H40" s="105">
        <f t="shared" si="3"/>
        <v>1</v>
      </c>
      <c r="I40" s="106">
        <f t="shared" si="4"/>
        <v>0</v>
      </c>
      <c r="J40" s="312" t="str">
        <f t="shared" si="0"/>
        <v>over cumulatief aantal Deelnemers</v>
      </c>
      <c r="K40" s="313"/>
      <c r="L40" s="39"/>
      <c r="M40" s="39">
        <f t="shared" si="5"/>
        <v>0</v>
      </c>
      <c r="N40" s="40"/>
      <c r="O40" s="40"/>
      <c r="P40" s="40"/>
      <c r="Q40" s="40"/>
    </row>
    <row r="41" spans="3:17" s="41" customFormat="1" ht="16.2" x14ac:dyDescent="0.3">
      <c r="C41" s="103" t="s">
        <v>29</v>
      </c>
      <c r="D41" s="104">
        <f t="shared" si="1"/>
        <v>1</v>
      </c>
      <c r="E41" s="4"/>
      <c r="F41" s="6">
        <v>0</v>
      </c>
      <c r="G41" s="105" t="str">
        <f t="shared" si="2"/>
        <v>&gt;</v>
      </c>
      <c r="H41" s="105">
        <f t="shared" si="3"/>
        <v>1</v>
      </c>
      <c r="I41" s="106">
        <f t="shared" si="4"/>
        <v>0</v>
      </c>
      <c r="J41" s="312" t="str">
        <f t="shared" si="0"/>
        <v>over cumulatief aantal Deelnemers</v>
      </c>
      <c r="K41" s="313"/>
      <c r="L41" s="39"/>
      <c r="M41" s="39">
        <f t="shared" si="5"/>
        <v>0</v>
      </c>
      <c r="N41" s="40"/>
      <c r="O41" s="40"/>
      <c r="P41" s="40"/>
      <c r="Q41" s="40"/>
    </row>
    <row r="42" spans="3:17" s="41" customFormat="1" ht="16.2" x14ac:dyDescent="0.3">
      <c r="C42" s="108" t="s">
        <v>30</v>
      </c>
      <c r="D42" s="104">
        <f t="shared" si="1"/>
        <v>1</v>
      </c>
      <c r="E42" s="4"/>
      <c r="F42" s="6">
        <v>0</v>
      </c>
      <c r="G42" s="105" t="str">
        <f t="shared" si="2"/>
        <v>&gt;</v>
      </c>
      <c r="H42" s="105">
        <f t="shared" si="3"/>
        <v>1</v>
      </c>
      <c r="I42" s="106">
        <f t="shared" si="4"/>
        <v>0</v>
      </c>
      <c r="J42" s="312" t="str">
        <f t="shared" si="0"/>
        <v>over cumulatief aantal Deelnemers</v>
      </c>
      <c r="K42" s="313"/>
      <c r="L42" s="39"/>
      <c r="M42" s="39">
        <f t="shared" si="5"/>
        <v>0</v>
      </c>
      <c r="N42" s="40"/>
      <c r="O42" s="40"/>
      <c r="P42" s="40"/>
      <c r="Q42" s="40"/>
    </row>
    <row r="43" spans="3:17" s="41" customFormat="1" ht="16.2" x14ac:dyDescent="0.3">
      <c r="C43" s="109" t="s">
        <v>31</v>
      </c>
      <c r="D43" s="104">
        <f t="shared" si="1"/>
        <v>1</v>
      </c>
      <c r="E43" s="4"/>
      <c r="F43" s="6">
        <v>0</v>
      </c>
      <c r="G43" s="105" t="str">
        <f t="shared" si="2"/>
        <v>&gt;</v>
      </c>
      <c r="H43" s="105">
        <f t="shared" si="3"/>
        <v>1</v>
      </c>
      <c r="I43" s="106">
        <f t="shared" si="4"/>
        <v>0</v>
      </c>
      <c r="J43" s="312" t="str">
        <f t="shared" si="0"/>
        <v>over cumulatief aantal Deelnemers</v>
      </c>
      <c r="K43" s="313"/>
      <c r="L43" s="39"/>
      <c r="M43" s="39">
        <f t="shared" si="5"/>
        <v>0</v>
      </c>
      <c r="N43" s="40"/>
      <c r="O43" s="40"/>
      <c r="P43" s="40"/>
      <c r="Q43" s="40"/>
    </row>
    <row r="44" spans="3:17" s="41" customFormat="1" ht="16.2" x14ac:dyDescent="0.3">
      <c r="C44" s="109" t="s">
        <v>32</v>
      </c>
      <c r="D44" s="104">
        <f t="shared" si="1"/>
        <v>1</v>
      </c>
      <c r="E44" s="4" t="s">
        <v>21</v>
      </c>
      <c r="F44" s="6"/>
      <c r="G44" s="105" t="str">
        <f t="shared" si="2"/>
        <v>&gt;</v>
      </c>
      <c r="H44" s="105">
        <f t="shared" si="3"/>
        <v>1</v>
      </c>
      <c r="I44" s="106">
        <f t="shared" si="4"/>
        <v>0</v>
      </c>
      <c r="J44" s="312" t="str">
        <f t="shared" si="0"/>
        <v>over cumulatief aantal Deelnemers</v>
      </c>
      <c r="K44" s="313"/>
      <c r="L44" s="39"/>
      <c r="M44" s="39">
        <f t="shared" si="5"/>
        <v>0</v>
      </c>
      <c r="N44" s="40"/>
      <c r="O44" s="40"/>
      <c r="P44" s="40"/>
      <c r="Q44" s="40"/>
    </row>
    <row r="45" spans="3:17" s="41" customFormat="1" ht="21.6" customHeight="1" x14ac:dyDescent="0.3">
      <c r="C45" s="111"/>
      <c r="D45" s="112"/>
      <c r="E45" s="112"/>
      <c r="F45" s="104"/>
      <c r="G45" s="113"/>
      <c r="H45" s="113"/>
      <c r="I45" s="114"/>
      <c r="J45" s="114"/>
      <c r="K45" s="114"/>
      <c r="L45" s="39"/>
      <c r="M45" s="39"/>
      <c r="N45" s="40"/>
      <c r="O45" s="40"/>
      <c r="P45" s="40"/>
      <c r="Q45" s="40"/>
    </row>
    <row r="46" spans="3:17" s="41" customFormat="1" ht="16.2" x14ac:dyDescent="0.3">
      <c r="C46" s="83"/>
      <c r="D46" s="83"/>
      <c r="E46" s="83"/>
      <c r="F46" s="83"/>
      <c r="G46" s="83"/>
      <c r="H46" s="83"/>
      <c r="I46" s="83"/>
      <c r="J46" s="83"/>
      <c r="K46" s="83"/>
      <c r="L46" s="39"/>
      <c r="M46" s="39"/>
      <c r="N46" s="40"/>
      <c r="O46" s="40"/>
    </row>
    <row r="47" spans="3:17" s="41" customFormat="1" ht="16.2" x14ac:dyDescent="0.3">
      <c r="C47" s="115" t="s">
        <v>77</v>
      </c>
      <c r="D47" s="116"/>
      <c r="E47" s="117" t="str">
        <f t="shared" ref="E47:L47" si="6">+D15</f>
        <v>Jaar 1</v>
      </c>
      <c r="F47" s="117" t="str">
        <f t="shared" si="6"/>
        <v>Jaar 2</v>
      </c>
      <c r="G47" s="117" t="str">
        <f t="shared" si="6"/>
        <v>Jaar 3</v>
      </c>
      <c r="H47" s="118" t="str">
        <f t="shared" si="6"/>
        <v>Jaar 4</v>
      </c>
      <c r="I47" s="118" t="str">
        <f t="shared" si="6"/>
        <v>Jaar 5</v>
      </c>
      <c r="J47" s="118" t="str">
        <f t="shared" si="6"/>
        <v>Jaar 6</v>
      </c>
      <c r="K47" s="118" t="str">
        <f t="shared" si="6"/>
        <v>Jaar 7</v>
      </c>
      <c r="L47" s="118" t="str">
        <f t="shared" si="6"/>
        <v>Jaar 8</v>
      </c>
      <c r="M47" s="119"/>
      <c r="N47" s="40"/>
      <c r="O47" s="40"/>
    </row>
    <row r="48" spans="3:17" s="41" customFormat="1" ht="16.2" x14ac:dyDescent="0.3">
      <c r="C48" s="321" t="s">
        <v>78</v>
      </c>
      <c r="D48" s="322"/>
      <c r="E48" s="120">
        <f t="shared" ref="E48:L48" si="7">+D17</f>
        <v>4000</v>
      </c>
      <c r="F48" s="120">
        <f t="shared" si="7"/>
        <v>6000</v>
      </c>
      <c r="G48" s="120">
        <f t="shared" si="7"/>
        <v>4500</v>
      </c>
      <c r="H48" s="120">
        <f t="shared" si="7"/>
        <v>5500</v>
      </c>
      <c r="I48" s="120">
        <f t="shared" si="7"/>
        <v>4800</v>
      </c>
      <c r="J48" s="120">
        <f t="shared" si="7"/>
        <v>5200</v>
      </c>
      <c r="K48" s="120">
        <f t="shared" si="7"/>
        <v>5000</v>
      </c>
      <c r="L48" s="120">
        <f t="shared" si="7"/>
        <v>5000</v>
      </c>
      <c r="M48" s="119"/>
      <c r="N48" s="40"/>
      <c r="O48" s="40"/>
    </row>
    <row r="49" spans="3:15" s="41" customFormat="1" ht="16.2" x14ac:dyDescent="0.3">
      <c r="C49" s="321" t="s">
        <v>49</v>
      </c>
      <c r="D49" s="322"/>
      <c r="E49" s="120">
        <f>+D17</f>
        <v>4000</v>
      </c>
      <c r="F49" s="120">
        <f>F48-E48</f>
        <v>2000</v>
      </c>
      <c r="G49" s="120">
        <f t="shared" ref="G49:L49" si="8">G48-F48</f>
        <v>-1500</v>
      </c>
      <c r="H49" s="120">
        <f t="shared" si="8"/>
        <v>1000</v>
      </c>
      <c r="I49" s="120">
        <f t="shared" si="8"/>
        <v>-700</v>
      </c>
      <c r="J49" s="120">
        <f t="shared" si="8"/>
        <v>400</v>
      </c>
      <c r="K49" s="120">
        <f t="shared" si="8"/>
        <v>-200</v>
      </c>
      <c r="L49" s="120">
        <f t="shared" si="8"/>
        <v>0</v>
      </c>
      <c r="M49" s="119"/>
      <c r="N49" s="40"/>
      <c r="O49" s="40"/>
    </row>
    <row r="50" spans="3:15" s="41" customFormat="1" ht="16.2" x14ac:dyDescent="0.3">
      <c r="C50" s="321" t="s">
        <v>79</v>
      </c>
      <c r="D50" s="322"/>
      <c r="E50" s="121">
        <f t="shared" ref="E50:L50" si="9">IF(ISERROR(+VLOOKUP(E48,Staffel1,6,TRUE)),0,+VLOOKUP(E48,Staffel1,6,TRUE))</f>
        <v>0</v>
      </c>
      <c r="F50" s="121">
        <f t="shared" si="9"/>
        <v>0</v>
      </c>
      <c r="G50" s="121">
        <f t="shared" si="9"/>
        <v>0</v>
      </c>
      <c r="H50" s="121">
        <f t="shared" si="9"/>
        <v>0</v>
      </c>
      <c r="I50" s="121">
        <f t="shared" si="9"/>
        <v>0</v>
      </c>
      <c r="J50" s="121">
        <f t="shared" si="9"/>
        <v>0</v>
      </c>
      <c r="K50" s="121">
        <f t="shared" si="9"/>
        <v>0</v>
      </c>
      <c r="L50" s="121">
        <f t="shared" si="9"/>
        <v>0</v>
      </c>
      <c r="M50" s="119"/>
      <c r="N50" s="40"/>
      <c r="O50" s="40"/>
    </row>
    <row r="51" spans="3:15" s="41" customFormat="1" ht="16.2" x14ac:dyDescent="0.3">
      <c r="C51" s="321" t="s">
        <v>50</v>
      </c>
      <c r="D51" s="322"/>
      <c r="E51" s="122">
        <f t="shared" ref="E51:L51" si="10">IF(ISERROR(+E50*E48),0,+E50*E48)</f>
        <v>0</v>
      </c>
      <c r="F51" s="122">
        <f t="shared" si="10"/>
        <v>0</v>
      </c>
      <c r="G51" s="122">
        <f t="shared" si="10"/>
        <v>0</v>
      </c>
      <c r="H51" s="122">
        <f t="shared" si="10"/>
        <v>0</v>
      </c>
      <c r="I51" s="122">
        <f t="shared" si="10"/>
        <v>0</v>
      </c>
      <c r="J51" s="122">
        <f t="shared" si="10"/>
        <v>0</v>
      </c>
      <c r="K51" s="122">
        <f t="shared" si="10"/>
        <v>0</v>
      </c>
      <c r="L51" s="122">
        <f t="shared" si="10"/>
        <v>0</v>
      </c>
      <c r="M51" s="119"/>
      <c r="N51" s="40"/>
      <c r="O51" s="40"/>
    </row>
    <row r="52" spans="3:15" s="41" customFormat="1" ht="16.2" x14ac:dyDescent="0.3">
      <c r="C52" s="321"/>
      <c r="D52" s="322"/>
      <c r="E52" s="121"/>
      <c r="F52" s="121"/>
      <c r="G52" s="121"/>
      <c r="H52" s="121"/>
      <c r="I52" s="121"/>
      <c r="J52" s="121"/>
      <c r="K52" s="121"/>
      <c r="L52" s="121"/>
      <c r="M52" s="119"/>
      <c r="N52" s="40"/>
      <c r="O52" s="40"/>
    </row>
    <row r="53" spans="3:15" s="41" customFormat="1" ht="16.8" thickBot="1" x14ac:dyDescent="0.35">
      <c r="C53" s="325" t="s">
        <v>80</v>
      </c>
      <c r="D53" s="326"/>
      <c r="E53" s="123">
        <f t="shared" ref="E53:L53" si="11">+E51</f>
        <v>0</v>
      </c>
      <c r="F53" s="123">
        <f t="shared" si="11"/>
        <v>0</v>
      </c>
      <c r="G53" s="123">
        <f t="shared" si="11"/>
        <v>0</v>
      </c>
      <c r="H53" s="123">
        <f t="shared" si="11"/>
        <v>0</v>
      </c>
      <c r="I53" s="123">
        <f t="shared" si="11"/>
        <v>0</v>
      </c>
      <c r="J53" s="123">
        <f t="shared" si="11"/>
        <v>0</v>
      </c>
      <c r="K53" s="123">
        <f t="shared" si="11"/>
        <v>0</v>
      </c>
      <c r="L53" s="123">
        <f t="shared" si="11"/>
        <v>0</v>
      </c>
      <c r="M53" s="119"/>
      <c r="N53" s="40"/>
      <c r="O53" s="40"/>
    </row>
    <row r="54" spans="3:15" s="41" customFormat="1" ht="16.8" thickTop="1" x14ac:dyDescent="0.3">
      <c r="C54" s="83"/>
      <c r="D54" s="83"/>
      <c r="E54" s="83"/>
      <c r="F54" s="83"/>
      <c r="G54" s="83"/>
      <c r="H54" s="83"/>
      <c r="I54" s="83"/>
      <c r="J54" s="83"/>
      <c r="K54" s="83"/>
      <c r="L54" s="119"/>
      <c r="M54" s="119"/>
      <c r="N54" s="40"/>
      <c r="O54" s="40"/>
    </row>
    <row r="55" spans="3:15" s="41" customFormat="1" ht="16.2" x14ac:dyDescent="0.3">
      <c r="C55" s="331" t="s">
        <v>40</v>
      </c>
      <c r="D55" s="332"/>
      <c r="E55" s="124">
        <f>SUM(E53:L53)</f>
        <v>0</v>
      </c>
      <c r="F55" s="83" t="s">
        <v>0</v>
      </c>
      <c r="G55" s="83"/>
      <c r="H55" s="83"/>
      <c r="I55" s="83"/>
      <c r="J55" s="83"/>
      <c r="K55" s="83"/>
      <c r="L55" s="119"/>
      <c r="M55" s="119"/>
      <c r="N55" s="40"/>
      <c r="O55" s="40"/>
    </row>
    <row r="56" spans="3:15" s="41" customFormat="1" ht="16.8" thickBot="1" x14ac:dyDescent="0.35">
      <c r="C56" s="10"/>
      <c r="D56" s="12"/>
      <c r="E56" s="12"/>
      <c r="F56" s="11"/>
      <c r="G56" s="12"/>
      <c r="H56" s="12"/>
      <c r="I56" s="12"/>
      <c r="J56" s="12"/>
      <c r="K56" s="12"/>
      <c r="L56" s="69"/>
      <c r="M56" s="39"/>
      <c r="N56" s="40"/>
    </row>
    <row r="57" spans="3:15" s="41" customFormat="1" ht="16.2" x14ac:dyDescent="0.3">
      <c r="C57" s="66"/>
      <c r="D57" s="67"/>
      <c r="E57" s="67"/>
      <c r="F57" s="68"/>
      <c r="G57" s="67"/>
      <c r="H57" s="67"/>
      <c r="I57" s="67"/>
      <c r="J57" s="67"/>
      <c r="K57" s="67"/>
      <c r="L57" s="39"/>
      <c r="M57" s="39"/>
      <c r="N57" s="40"/>
    </row>
    <row r="58" spans="3:15" s="41" customFormat="1" ht="15.45" customHeight="1" x14ac:dyDescent="0.3">
      <c r="C58" s="310" t="s">
        <v>82</v>
      </c>
      <c r="D58" s="311"/>
      <c r="E58" s="311"/>
      <c r="F58" s="311"/>
      <c r="G58" s="311"/>
      <c r="H58" s="311"/>
      <c r="I58" s="311"/>
      <c r="J58" s="311"/>
      <c r="K58" s="311"/>
      <c r="L58" s="311"/>
      <c r="M58" s="39"/>
      <c r="N58" s="40"/>
    </row>
    <row r="59" spans="3:15" s="41" customFormat="1" ht="16.2" x14ac:dyDescent="0.3">
      <c r="C59" s="83"/>
      <c r="D59" s="83"/>
      <c r="E59" s="83"/>
      <c r="F59" s="83"/>
      <c r="G59" s="83"/>
      <c r="I59" s="83"/>
      <c r="J59" s="83"/>
      <c r="K59" s="83"/>
      <c r="L59" s="39"/>
      <c r="M59" s="39"/>
      <c r="N59" s="40"/>
    </row>
    <row r="60" spans="3:15" s="41" customFormat="1" ht="16.2" x14ac:dyDescent="0.3">
      <c r="C60" s="84"/>
      <c r="D60" s="85" t="s">
        <v>0</v>
      </c>
      <c r="E60" s="292"/>
      <c r="F60" s="292"/>
      <c r="G60" s="327"/>
      <c r="H60" s="328"/>
      <c r="I60" s="328"/>
      <c r="J60" s="328"/>
      <c r="K60" s="125"/>
      <c r="L60" s="126"/>
      <c r="M60" s="39"/>
    </row>
    <row r="61" spans="3:15" s="41" customFormat="1" ht="16.2" x14ac:dyDescent="0.3">
      <c r="C61" s="87" t="s">
        <v>0</v>
      </c>
      <c r="D61" s="127" t="s">
        <v>0</v>
      </c>
      <c r="E61" s="88"/>
      <c r="F61" s="88"/>
      <c r="G61" s="329"/>
      <c r="H61" s="329"/>
      <c r="I61" s="329"/>
      <c r="J61" s="329"/>
      <c r="K61" s="128"/>
      <c r="L61" s="129"/>
      <c r="M61" s="39"/>
    </row>
    <row r="62" spans="3:15" s="41" customFormat="1" ht="16.2" x14ac:dyDescent="0.3">
      <c r="C62" s="87" t="s">
        <v>0</v>
      </c>
      <c r="D62" s="333" t="s">
        <v>52</v>
      </c>
      <c r="E62" s="88"/>
      <c r="F62" s="88"/>
      <c r="G62" s="329"/>
      <c r="H62" s="329"/>
      <c r="I62" s="329"/>
      <c r="J62" s="329"/>
      <c r="K62" s="128"/>
      <c r="L62" s="129"/>
      <c r="M62" s="39"/>
    </row>
    <row r="63" spans="3:15" s="41" customFormat="1" ht="16.2" x14ac:dyDescent="0.3">
      <c r="C63" s="90" t="s">
        <v>47</v>
      </c>
      <c r="D63" s="334"/>
      <c r="E63" s="88"/>
      <c r="F63" s="88"/>
      <c r="G63" s="329"/>
      <c r="H63" s="329"/>
      <c r="I63" s="329"/>
      <c r="J63" s="329"/>
      <c r="K63" s="128"/>
      <c r="L63" s="129"/>
      <c r="M63" s="39"/>
    </row>
    <row r="64" spans="3:15" s="41" customFormat="1" ht="16.2" x14ac:dyDescent="0.3">
      <c r="C64" s="130" t="s">
        <v>51</v>
      </c>
      <c r="D64" s="3">
        <v>0</v>
      </c>
      <c r="E64" s="131"/>
      <c r="F64" s="88"/>
      <c r="G64" s="329"/>
      <c r="H64" s="329"/>
      <c r="I64" s="329"/>
      <c r="J64" s="329"/>
      <c r="K64" s="128"/>
      <c r="L64" s="129"/>
      <c r="M64" s="39"/>
    </row>
    <row r="65" spans="3:15" s="41" customFormat="1" ht="16.2" x14ac:dyDescent="0.3">
      <c r="C65" s="132"/>
      <c r="D65" s="133"/>
      <c r="E65" s="133"/>
      <c r="F65" s="133"/>
      <c r="G65" s="330"/>
      <c r="H65" s="330"/>
      <c r="I65" s="330"/>
      <c r="J65" s="330"/>
      <c r="K65" s="134"/>
      <c r="L65" s="135"/>
      <c r="M65" s="39"/>
    </row>
    <row r="66" spans="3:15" s="41" customFormat="1" ht="16.2" x14ac:dyDescent="0.3">
      <c r="C66" s="83"/>
      <c r="D66" s="83"/>
      <c r="E66" s="83"/>
      <c r="F66" s="83"/>
      <c r="G66" s="83"/>
      <c r="H66" s="83"/>
      <c r="I66" s="83"/>
      <c r="J66" s="83"/>
      <c r="K66" s="83"/>
      <c r="L66" s="39"/>
      <c r="M66" s="39"/>
      <c r="N66" s="40"/>
    </row>
    <row r="67" spans="3:15" s="41" customFormat="1" ht="16.2" x14ac:dyDescent="0.3">
      <c r="C67" s="115" t="s">
        <v>51</v>
      </c>
      <c r="D67" s="116"/>
      <c r="E67" s="117" t="str">
        <f t="shared" ref="E67:L67" si="12">E47</f>
        <v>Jaar 1</v>
      </c>
      <c r="F67" s="117" t="str">
        <f t="shared" si="12"/>
        <v>Jaar 2</v>
      </c>
      <c r="G67" s="117" t="str">
        <f t="shared" si="12"/>
        <v>Jaar 3</v>
      </c>
      <c r="H67" s="118" t="str">
        <f t="shared" si="12"/>
        <v>Jaar 4</v>
      </c>
      <c r="I67" s="136" t="str">
        <f t="shared" si="12"/>
        <v>Jaar 5</v>
      </c>
      <c r="J67" s="136" t="str">
        <f t="shared" si="12"/>
        <v>Jaar 6</v>
      </c>
      <c r="K67" s="136" t="str">
        <f t="shared" si="12"/>
        <v>Jaar 7</v>
      </c>
      <c r="L67" s="137" t="str">
        <f t="shared" si="12"/>
        <v>Jaar 8</v>
      </c>
      <c r="M67" s="119"/>
    </row>
    <row r="68" spans="3:15" s="41" customFormat="1" ht="16.2" x14ac:dyDescent="0.3">
      <c r="C68" s="291" t="s">
        <v>78</v>
      </c>
      <c r="D68" s="138"/>
      <c r="E68" s="120">
        <f t="shared" ref="E68:L68" si="13">D17</f>
        <v>4000</v>
      </c>
      <c r="F68" s="120">
        <f t="shared" si="13"/>
        <v>6000</v>
      </c>
      <c r="G68" s="120">
        <f t="shared" si="13"/>
        <v>4500</v>
      </c>
      <c r="H68" s="120">
        <f t="shared" si="13"/>
        <v>5500</v>
      </c>
      <c r="I68" s="139">
        <f t="shared" si="13"/>
        <v>4800</v>
      </c>
      <c r="J68" s="139">
        <f t="shared" si="13"/>
        <v>5200</v>
      </c>
      <c r="K68" s="139">
        <f t="shared" si="13"/>
        <v>5000</v>
      </c>
      <c r="L68" s="120">
        <f t="shared" si="13"/>
        <v>5000</v>
      </c>
      <c r="M68" s="119"/>
      <c r="N68" s="40"/>
      <c r="O68" s="40"/>
    </row>
    <row r="69" spans="3:15" s="41" customFormat="1" ht="12.6" x14ac:dyDescent="0.2">
      <c r="C69" s="140"/>
      <c r="D69" s="141"/>
      <c r="E69" s="142"/>
      <c r="F69" s="142"/>
      <c r="G69" s="142"/>
      <c r="H69" s="142"/>
      <c r="I69" s="142"/>
      <c r="J69" s="142"/>
      <c r="K69" s="142"/>
      <c r="L69" s="142"/>
      <c r="M69" s="119"/>
    </row>
    <row r="70" spans="3:15" s="41" customFormat="1" ht="13.2" thickBot="1" x14ac:dyDescent="0.25">
      <c r="C70" s="143" t="s">
        <v>53</v>
      </c>
      <c r="D70" s="144"/>
      <c r="E70" s="123">
        <f>$D$64</f>
        <v>0</v>
      </c>
      <c r="F70" s="123">
        <f t="shared" ref="F70:L70" si="14">$D$64</f>
        <v>0</v>
      </c>
      <c r="G70" s="123">
        <f t="shared" si="14"/>
        <v>0</v>
      </c>
      <c r="H70" s="123">
        <f t="shared" si="14"/>
        <v>0</v>
      </c>
      <c r="I70" s="145">
        <f t="shared" si="14"/>
        <v>0</v>
      </c>
      <c r="J70" s="145">
        <f t="shared" si="14"/>
        <v>0</v>
      </c>
      <c r="K70" s="145">
        <f t="shared" si="14"/>
        <v>0</v>
      </c>
      <c r="L70" s="123">
        <f t="shared" si="14"/>
        <v>0</v>
      </c>
      <c r="M70" s="119"/>
    </row>
    <row r="71" spans="3:15" s="41" customFormat="1" ht="13.2" thickTop="1" x14ac:dyDescent="0.2">
      <c r="C71" s="146"/>
      <c r="D71" s="146"/>
      <c r="E71" s="83"/>
      <c r="F71" s="83"/>
      <c r="G71" s="83"/>
      <c r="H71" s="83"/>
      <c r="I71" s="83"/>
      <c r="J71" s="83"/>
      <c r="K71" s="83"/>
      <c r="L71" s="83"/>
      <c r="M71" s="147"/>
    </row>
    <row r="72" spans="3:15" s="41" customFormat="1" ht="12.6" x14ac:dyDescent="0.2">
      <c r="C72" s="331" t="s">
        <v>40</v>
      </c>
      <c r="D72" s="332"/>
      <c r="E72" s="124">
        <f>SUM(E70:L70)</f>
        <v>0</v>
      </c>
      <c r="F72" s="83"/>
      <c r="G72" s="83"/>
      <c r="H72" s="83"/>
      <c r="I72" s="83"/>
      <c r="J72" s="83"/>
      <c r="K72" s="83"/>
      <c r="L72" s="83"/>
      <c r="M72" s="147"/>
    </row>
    <row r="73" spans="3:15" s="41" customFormat="1" ht="16.2" x14ac:dyDescent="0.3">
      <c r="C73" s="83"/>
      <c r="D73" s="83"/>
      <c r="E73" s="83"/>
      <c r="F73" s="83"/>
      <c r="G73" s="83"/>
      <c r="H73" s="83"/>
      <c r="I73" s="83"/>
      <c r="J73" s="83"/>
      <c r="K73" s="83"/>
      <c r="L73" s="83"/>
      <c r="M73" s="39"/>
      <c r="N73" s="40"/>
    </row>
    <row r="74" spans="3:15" s="41" customFormat="1" ht="16.2" x14ac:dyDescent="0.3">
      <c r="C74" s="148" t="s">
        <v>36</v>
      </c>
      <c r="D74" s="118"/>
      <c r="E74" s="136" t="str">
        <f t="shared" ref="E74:L74" si="15">E67</f>
        <v>Jaar 1</v>
      </c>
      <c r="F74" s="117" t="str">
        <f t="shared" si="15"/>
        <v>Jaar 2</v>
      </c>
      <c r="G74" s="117" t="str">
        <f t="shared" si="15"/>
        <v>Jaar 3</v>
      </c>
      <c r="H74" s="118" t="str">
        <f t="shared" si="15"/>
        <v>Jaar 4</v>
      </c>
      <c r="I74" s="118" t="str">
        <f t="shared" si="15"/>
        <v>Jaar 5</v>
      </c>
      <c r="J74" s="118" t="str">
        <f t="shared" si="15"/>
        <v>Jaar 6</v>
      </c>
      <c r="K74" s="118" t="str">
        <f t="shared" si="15"/>
        <v>Jaar 7</v>
      </c>
      <c r="L74" s="118" t="str">
        <f t="shared" si="15"/>
        <v>Jaar 8</v>
      </c>
      <c r="M74" s="119"/>
      <c r="N74" s="40"/>
      <c r="O74" s="40"/>
    </row>
    <row r="75" spans="3:15" s="41" customFormat="1" ht="16.8" thickBot="1" x14ac:dyDescent="0.35">
      <c r="C75" s="291" t="s">
        <v>54</v>
      </c>
      <c r="D75" s="149"/>
      <c r="E75" s="123">
        <f t="shared" ref="E75:L75" si="16">IF(OR(E53=0,E70=0),E53+E70,MIN(E53,E70))</f>
        <v>0</v>
      </c>
      <c r="F75" s="123">
        <f t="shared" si="16"/>
        <v>0</v>
      </c>
      <c r="G75" s="123">
        <f t="shared" si="16"/>
        <v>0</v>
      </c>
      <c r="H75" s="123">
        <f t="shared" si="16"/>
        <v>0</v>
      </c>
      <c r="I75" s="123">
        <f t="shared" si="16"/>
        <v>0</v>
      </c>
      <c r="J75" s="123">
        <f t="shared" si="16"/>
        <v>0</v>
      </c>
      <c r="K75" s="123">
        <f t="shared" si="16"/>
        <v>0</v>
      </c>
      <c r="L75" s="123">
        <f t="shared" si="16"/>
        <v>0</v>
      </c>
      <c r="M75" s="119"/>
      <c r="N75" s="40"/>
      <c r="O75" s="40"/>
    </row>
    <row r="76" spans="3:15" s="41" customFormat="1" ht="16.8" thickTop="1" x14ac:dyDescent="0.3">
      <c r="C76" s="83"/>
      <c r="D76" s="83"/>
      <c r="E76" s="83"/>
      <c r="F76" s="83"/>
      <c r="G76" s="83"/>
      <c r="H76" s="83"/>
      <c r="I76" s="83"/>
      <c r="J76" s="83"/>
      <c r="K76" s="83"/>
      <c r="L76" s="119"/>
      <c r="M76" s="119"/>
      <c r="N76" s="40"/>
      <c r="O76" s="40"/>
    </row>
    <row r="77" spans="3:15" s="41" customFormat="1" ht="16.8" thickBot="1" x14ac:dyDescent="0.35">
      <c r="C77" s="323" t="s">
        <v>39</v>
      </c>
      <c r="D77" s="324"/>
      <c r="E77" s="35">
        <f>SUM(E75:L75)</f>
        <v>0</v>
      </c>
      <c r="F77" s="83"/>
      <c r="G77" s="83"/>
      <c r="H77" s="83"/>
      <c r="I77" s="83"/>
      <c r="J77" s="83"/>
      <c r="K77" s="83"/>
      <c r="L77" s="119"/>
      <c r="M77" s="119"/>
      <c r="N77" s="40"/>
      <c r="O77" s="40"/>
    </row>
    <row r="78" spans="3:15" s="41" customFormat="1" ht="16.8" thickTop="1" x14ac:dyDescent="0.3">
      <c r="C78" s="83"/>
      <c r="D78" s="83"/>
      <c r="E78" s="83"/>
      <c r="F78" s="83"/>
      <c r="G78" s="83"/>
      <c r="H78" s="83"/>
      <c r="I78" s="83"/>
      <c r="J78" s="83"/>
      <c r="K78" s="83"/>
      <c r="L78" s="39"/>
      <c r="M78" s="39"/>
      <c r="N78" s="40"/>
    </row>
    <row r="79" spans="3:15" s="41" customFormat="1" ht="16.2" x14ac:dyDescent="0.3">
      <c r="C79" s="310" t="s">
        <v>155</v>
      </c>
      <c r="D79" s="311"/>
      <c r="E79" s="311"/>
      <c r="F79" s="311"/>
      <c r="G79" s="311"/>
      <c r="H79" s="311"/>
      <c r="I79" s="311"/>
      <c r="J79" s="311"/>
      <c r="K79" s="311"/>
      <c r="L79" s="311"/>
      <c r="M79" s="39"/>
      <c r="N79" s="40"/>
    </row>
    <row r="80" spans="3:15" s="41" customFormat="1" ht="16.2" x14ac:dyDescent="0.3">
      <c r="C80" s="83"/>
      <c r="D80" s="83"/>
      <c r="E80" s="83"/>
      <c r="F80" s="83"/>
      <c r="G80" s="83"/>
      <c r="H80" s="83"/>
      <c r="I80" s="83"/>
      <c r="J80" s="83"/>
      <c r="K80" s="83"/>
      <c r="L80" s="39"/>
      <c r="M80" s="39"/>
      <c r="N80" s="40"/>
    </row>
    <row r="81" spans="3:14" s="41" customFormat="1" ht="16.2" x14ac:dyDescent="0.3">
      <c r="C81" s="28" t="s">
        <v>1</v>
      </c>
      <c r="D81" s="170"/>
      <c r="E81" s="171"/>
      <c r="F81" s="171"/>
      <c r="G81" s="83"/>
      <c r="H81" s="83"/>
      <c r="I81" s="83"/>
      <c r="J81" s="83"/>
      <c r="K81" s="83"/>
      <c r="L81" s="39"/>
      <c r="M81" s="39"/>
      <c r="N81" s="40"/>
    </row>
    <row r="82" spans="3:14" s="41" customFormat="1" ht="36" customHeight="1" x14ac:dyDescent="0.3">
      <c r="C82" s="307" t="s">
        <v>156</v>
      </c>
      <c r="D82" s="308"/>
      <c r="E82" s="309"/>
      <c r="F82" s="2">
        <v>0</v>
      </c>
      <c r="G82" s="83"/>
      <c r="H82" s="83"/>
      <c r="I82" s="83"/>
      <c r="J82" s="83"/>
      <c r="K82" s="83"/>
      <c r="L82" s="39"/>
      <c r="M82" s="39"/>
      <c r="N82" s="40"/>
    </row>
    <row r="83" spans="3:14" s="41" customFormat="1" ht="16.8" thickBot="1" x14ac:dyDescent="0.35">
      <c r="C83" s="356"/>
      <c r="D83" s="356"/>
      <c r="E83" s="356"/>
      <c r="F83" s="356"/>
      <c r="G83" s="83"/>
      <c r="H83" s="83"/>
      <c r="I83" s="83"/>
      <c r="J83" s="83"/>
      <c r="K83" s="83"/>
      <c r="L83" s="39"/>
      <c r="M83" s="39"/>
      <c r="N83" s="40"/>
    </row>
    <row r="84" spans="3:14" s="41" customFormat="1" ht="16.2" x14ac:dyDescent="0.3">
      <c r="C84" s="83"/>
      <c r="D84" s="83"/>
      <c r="E84" s="83"/>
      <c r="F84" s="83"/>
      <c r="G84" s="83"/>
      <c r="H84" s="83"/>
      <c r="I84" s="83"/>
      <c r="J84" s="83"/>
      <c r="K84" s="83"/>
      <c r="L84" s="39"/>
      <c r="M84" s="39"/>
      <c r="N84" s="40"/>
    </row>
    <row r="85" spans="3:14" s="41" customFormat="1" ht="16.2" x14ac:dyDescent="0.3">
      <c r="C85" s="83"/>
      <c r="D85" s="83"/>
      <c r="E85" s="83"/>
      <c r="F85" s="83"/>
      <c r="G85" s="83"/>
      <c r="H85" s="83"/>
      <c r="I85" s="83"/>
      <c r="J85" s="83"/>
      <c r="K85" s="83"/>
      <c r="L85" s="39"/>
      <c r="M85" s="39"/>
      <c r="N85" s="40"/>
    </row>
    <row r="86" spans="3:14" s="41" customFormat="1" ht="16.2" x14ac:dyDescent="0.3">
      <c r="C86" s="83"/>
      <c r="D86" s="83"/>
      <c r="E86" s="83"/>
      <c r="F86" s="83"/>
      <c r="G86" s="83"/>
      <c r="H86" s="83"/>
      <c r="I86" s="83"/>
      <c r="J86" s="83"/>
      <c r="K86" s="83"/>
      <c r="L86" s="39"/>
      <c r="M86" s="39"/>
      <c r="N86" s="40"/>
    </row>
    <row r="87" spans="3:14" s="41" customFormat="1" ht="16.2" x14ac:dyDescent="0.3">
      <c r="C87" s="83"/>
      <c r="D87" s="83"/>
      <c r="E87" s="83"/>
      <c r="F87" s="83"/>
      <c r="G87" s="83"/>
      <c r="H87" s="83"/>
      <c r="I87" s="83"/>
      <c r="J87" s="83"/>
      <c r="K87" s="83"/>
      <c r="L87" s="39"/>
      <c r="M87" s="39"/>
      <c r="N87" s="40"/>
    </row>
    <row r="88" spans="3:14" s="41" customFormat="1" ht="16.2" x14ac:dyDescent="0.3">
      <c r="C88" s="83"/>
      <c r="D88" s="83"/>
      <c r="E88" s="83"/>
      <c r="F88" s="83"/>
      <c r="G88" s="83"/>
      <c r="H88" s="83"/>
      <c r="I88" s="83"/>
      <c r="J88" s="83"/>
      <c r="K88" s="83"/>
      <c r="L88" s="39"/>
      <c r="M88" s="39"/>
      <c r="N88" s="40"/>
    </row>
    <row r="89" spans="3:14" s="41" customFormat="1" ht="16.2" x14ac:dyDescent="0.3">
      <c r="C89" s="83"/>
      <c r="D89" s="83"/>
      <c r="E89" s="83"/>
      <c r="F89" s="83"/>
      <c r="G89" s="83"/>
      <c r="H89" s="83"/>
      <c r="I89" s="83"/>
      <c r="J89" s="83"/>
      <c r="K89" s="83"/>
      <c r="L89" s="39"/>
      <c r="M89" s="39"/>
      <c r="N89" s="40"/>
    </row>
    <row r="90" spans="3:14" s="41" customFormat="1" ht="16.2" x14ac:dyDescent="0.3">
      <c r="C90" s="83"/>
      <c r="D90" s="83"/>
      <c r="E90" s="83"/>
      <c r="F90" s="83"/>
      <c r="G90" s="83"/>
      <c r="H90" s="83"/>
      <c r="I90" s="83"/>
      <c r="J90" s="83"/>
      <c r="K90" s="83"/>
      <c r="L90" s="39"/>
      <c r="M90" s="39"/>
      <c r="N90" s="40"/>
    </row>
    <row r="91" spans="3:14" s="41" customFormat="1" ht="16.2" x14ac:dyDescent="0.3">
      <c r="C91" s="83"/>
      <c r="D91" s="83"/>
      <c r="E91" s="83"/>
      <c r="F91" s="83"/>
      <c r="G91" s="83"/>
      <c r="H91" s="83"/>
      <c r="I91" s="83"/>
      <c r="J91" s="83"/>
      <c r="K91" s="83"/>
      <c r="L91" s="39"/>
      <c r="M91" s="39"/>
      <c r="N91" s="40"/>
    </row>
    <row r="92" spans="3:14" s="41" customFormat="1" ht="16.2" x14ac:dyDescent="0.3">
      <c r="C92" s="83"/>
      <c r="D92" s="83"/>
      <c r="E92" s="83"/>
      <c r="F92" s="83"/>
      <c r="G92" s="83"/>
      <c r="H92" s="83"/>
      <c r="I92" s="83"/>
      <c r="J92" s="83"/>
      <c r="K92" s="83"/>
      <c r="L92" s="39"/>
      <c r="M92" s="39"/>
      <c r="N92" s="40"/>
    </row>
    <row r="93" spans="3:14" s="41" customFormat="1" ht="16.2" x14ac:dyDescent="0.3">
      <c r="C93" s="83"/>
      <c r="D93" s="83"/>
      <c r="E93" s="83"/>
      <c r="F93" s="83"/>
      <c r="G93" s="83"/>
      <c r="H93" s="83"/>
      <c r="I93" s="83"/>
      <c r="J93" s="83"/>
      <c r="K93" s="83"/>
      <c r="L93" s="39"/>
      <c r="M93" s="39"/>
      <c r="N93" s="40"/>
    </row>
    <row r="94" spans="3:14" s="41" customFormat="1" ht="16.2" x14ac:dyDescent="0.3">
      <c r="C94" s="83"/>
      <c r="D94" s="83"/>
      <c r="E94" s="83"/>
      <c r="F94" s="83"/>
      <c r="G94" s="83"/>
      <c r="H94" s="83"/>
      <c r="I94" s="83"/>
      <c r="J94" s="83"/>
      <c r="K94" s="83"/>
      <c r="L94" s="39"/>
      <c r="M94" s="39"/>
      <c r="N94" s="40"/>
    </row>
    <row r="95" spans="3:14" s="41" customFormat="1" ht="16.2" x14ac:dyDescent="0.3">
      <c r="C95" s="83"/>
      <c r="D95" s="83"/>
      <c r="E95" s="83"/>
      <c r="F95" s="83"/>
      <c r="G95" s="83"/>
      <c r="H95" s="83"/>
      <c r="I95" s="83"/>
      <c r="J95" s="83"/>
      <c r="K95" s="83"/>
      <c r="L95" s="39"/>
      <c r="M95" s="39"/>
      <c r="N95" s="40"/>
    </row>
    <row r="96" spans="3:14" s="41" customFormat="1" ht="16.2" x14ac:dyDescent="0.3">
      <c r="C96" s="83"/>
      <c r="D96" s="83"/>
      <c r="E96" s="83"/>
      <c r="F96" s="83"/>
      <c r="G96" s="83"/>
      <c r="H96" s="83"/>
      <c r="I96" s="83"/>
      <c r="J96" s="83"/>
      <c r="K96" s="83"/>
      <c r="L96" s="39"/>
      <c r="M96" s="39"/>
      <c r="N96" s="40"/>
    </row>
    <row r="97" spans="3:14" s="41" customFormat="1" ht="16.2" x14ac:dyDescent="0.3">
      <c r="C97" s="83"/>
      <c r="D97" s="83"/>
      <c r="E97" s="83"/>
      <c r="F97" s="83"/>
      <c r="G97" s="83"/>
      <c r="H97" s="83"/>
      <c r="I97" s="83"/>
      <c r="J97" s="83"/>
      <c r="K97" s="83"/>
      <c r="L97" s="39"/>
      <c r="M97" s="39"/>
      <c r="N97" s="40"/>
    </row>
    <row r="98" spans="3:14" s="41" customFormat="1" ht="16.2" x14ac:dyDescent="0.3">
      <c r="C98" s="83"/>
      <c r="D98" s="83"/>
      <c r="E98" s="83"/>
      <c r="F98" s="83"/>
      <c r="G98" s="83"/>
      <c r="H98" s="83"/>
      <c r="I98" s="83"/>
      <c r="J98" s="83"/>
      <c r="K98" s="83"/>
      <c r="L98" s="39"/>
      <c r="M98" s="39"/>
      <c r="N98" s="40"/>
    </row>
    <row r="99" spans="3:14" s="41" customFormat="1" ht="16.2" x14ac:dyDescent="0.3">
      <c r="C99" s="83"/>
      <c r="D99" s="83"/>
      <c r="E99" s="83"/>
      <c r="F99" s="83"/>
      <c r="G99" s="83"/>
      <c r="H99" s="83"/>
      <c r="I99" s="83"/>
      <c r="J99" s="83"/>
      <c r="K99" s="83"/>
      <c r="L99" s="39"/>
      <c r="M99" s="39"/>
      <c r="N99" s="40"/>
    </row>
    <row r="100" spans="3:14" s="41" customFormat="1" ht="16.2" x14ac:dyDescent="0.3">
      <c r="C100" s="83"/>
      <c r="D100" s="83"/>
      <c r="E100" s="83"/>
      <c r="F100" s="83"/>
      <c r="G100" s="83"/>
      <c r="H100" s="83"/>
      <c r="I100" s="83"/>
      <c r="J100" s="83"/>
      <c r="K100" s="83"/>
      <c r="L100" s="39"/>
      <c r="M100" s="39"/>
      <c r="N100" s="40"/>
    </row>
    <row r="101" spans="3:14" s="41" customFormat="1" ht="16.2" x14ac:dyDescent="0.3">
      <c r="C101" s="83"/>
      <c r="D101" s="83"/>
      <c r="E101" s="83"/>
      <c r="F101" s="83"/>
      <c r="G101" s="83"/>
      <c r="H101" s="83"/>
      <c r="I101" s="83"/>
      <c r="J101" s="83"/>
      <c r="K101" s="83"/>
      <c r="L101" s="39"/>
      <c r="M101" s="39"/>
      <c r="N101" s="40"/>
    </row>
    <row r="102" spans="3:14" s="41" customFormat="1" ht="16.2" x14ac:dyDescent="0.3">
      <c r="C102" s="83"/>
      <c r="D102" s="83"/>
      <c r="E102" s="83"/>
      <c r="F102" s="83"/>
      <c r="G102" s="83"/>
      <c r="H102" s="83"/>
      <c r="I102" s="83"/>
      <c r="J102" s="83"/>
      <c r="K102" s="83"/>
      <c r="L102" s="39"/>
      <c r="M102" s="39"/>
      <c r="N102" s="40"/>
    </row>
    <row r="103" spans="3:14" s="41" customFormat="1" ht="16.2" x14ac:dyDescent="0.3">
      <c r="C103" s="83"/>
      <c r="D103" s="83"/>
      <c r="E103" s="83"/>
      <c r="F103" s="83"/>
      <c r="G103" s="83"/>
      <c r="H103" s="83"/>
      <c r="I103" s="83"/>
      <c r="J103" s="83"/>
      <c r="K103" s="83"/>
      <c r="L103" s="39"/>
      <c r="M103" s="39"/>
      <c r="N103" s="40"/>
    </row>
    <row r="104" spans="3:14" s="41" customFormat="1" ht="16.2" x14ac:dyDescent="0.3">
      <c r="C104" s="83"/>
      <c r="D104" s="83"/>
      <c r="E104" s="83"/>
      <c r="F104" s="83"/>
      <c r="G104" s="83"/>
      <c r="H104" s="83"/>
      <c r="I104" s="83"/>
      <c r="J104" s="83"/>
      <c r="K104" s="83"/>
      <c r="L104" s="39"/>
      <c r="M104" s="39"/>
      <c r="N104" s="40"/>
    </row>
    <row r="105" spans="3:14" s="41" customFormat="1" ht="16.2" x14ac:dyDescent="0.3">
      <c r="C105" s="83"/>
      <c r="D105" s="83"/>
      <c r="E105" s="83"/>
      <c r="F105" s="83"/>
      <c r="G105" s="83"/>
      <c r="H105" s="83"/>
      <c r="I105" s="83"/>
      <c r="J105" s="83"/>
      <c r="K105" s="83"/>
      <c r="L105" s="39"/>
      <c r="M105" s="39"/>
      <c r="N105" s="40"/>
    </row>
    <row r="106" spans="3:14" s="41" customFormat="1" ht="16.2" x14ac:dyDescent="0.3">
      <c r="C106" s="83"/>
      <c r="D106" s="83"/>
      <c r="E106" s="83"/>
      <c r="F106" s="83"/>
      <c r="G106" s="83"/>
      <c r="H106" s="83"/>
      <c r="I106" s="83"/>
      <c r="J106" s="83"/>
      <c r="K106" s="83"/>
      <c r="L106" s="39"/>
      <c r="M106" s="39"/>
      <c r="N106" s="40"/>
    </row>
    <row r="107" spans="3:14" s="41" customFormat="1" ht="16.2" x14ac:dyDescent="0.3">
      <c r="C107" s="83"/>
      <c r="D107" s="83"/>
      <c r="E107" s="83"/>
      <c r="F107" s="83"/>
      <c r="G107" s="83"/>
      <c r="H107" s="83"/>
      <c r="I107" s="83"/>
      <c r="J107" s="83"/>
      <c r="K107" s="83"/>
      <c r="L107" s="39"/>
      <c r="M107" s="39"/>
      <c r="N107" s="40"/>
    </row>
    <row r="108" spans="3:14" s="41" customFormat="1" ht="16.2" x14ac:dyDescent="0.3">
      <c r="C108" s="83"/>
      <c r="D108" s="83"/>
      <c r="E108" s="83"/>
      <c r="F108" s="83"/>
      <c r="G108" s="83"/>
      <c r="H108" s="83"/>
      <c r="I108" s="83"/>
      <c r="J108" s="83"/>
      <c r="K108" s="83"/>
      <c r="L108" s="39"/>
      <c r="M108" s="39"/>
      <c r="N108" s="40"/>
    </row>
    <row r="109" spans="3:14" s="41" customFormat="1" ht="16.2" x14ac:dyDescent="0.3">
      <c r="C109" s="83"/>
      <c r="D109" s="83"/>
      <c r="E109" s="83"/>
      <c r="F109" s="83"/>
      <c r="G109" s="83"/>
      <c r="H109" s="83"/>
      <c r="I109" s="83"/>
      <c r="J109" s="83"/>
      <c r="K109" s="83"/>
      <c r="L109" s="39"/>
      <c r="M109" s="39"/>
      <c r="N109" s="40"/>
    </row>
    <row r="110" spans="3:14" s="41" customFormat="1" ht="16.2" x14ac:dyDescent="0.3">
      <c r="C110" s="83"/>
      <c r="D110" s="83"/>
      <c r="E110" s="83"/>
      <c r="F110" s="83"/>
      <c r="G110" s="83"/>
      <c r="H110" s="83"/>
      <c r="I110" s="83"/>
      <c r="J110" s="83"/>
      <c r="K110" s="83"/>
      <c r="L110" s="39"/>
      <c r="M110" s="39"/>
      <c r="N110" s="40"/>
    </row>
    <row r="111" spans="3:14" s="41" customFormat="1" ht="16.2" x14ac:dyDescent="0.3">
      <c r="C111" s="83"/>
      <c r="D111" s="83"/>
      <c r="E111" s="83"/>
      <c r="F111" s="83"/>
      <c r="G111" s="83"/>
      <c r="H111" s="83"/>
      <c r="I111" s="83"/>
      <c r="J111" s="83"/>
      <c r="K111" s="83"/>
      <c r="L111" s="39"/>
      <c r="M111" s="39"/>
      <c r="N111" s="40"/>
    </row>
    <row r="112" spans="3:14" s="41" customFormat="1" ht="16.2" x14ac:dyDescent="0.3">
      <c r="C112" s="83"/>
      <c r="D112" s="83"/>
      <c r="E112" s="83"/>
      <c r="F112" s="83"/>
      <c r="G112" s="83"/>
      <c r="H112" s="83"/>
      <c r="I112" s="83"/>
      <c r="J112" s="83"/>
      <c r="K112" s="83"/>
      <c r="L112" s="39"/>
      <c r="M112" s="39"/>
      <c r="N112" s="40"/>
    </row>
    <row r="113" spans="3:14" s="41" customFormat="1" ht="16.2" x14ac:dyDescent="0.3">
      <c r="C113" s="83"/>
      <c r="D113" s="83"/>
      <c r="E113" s="83"/>
      <c r="F113" s="83"/>
      <c r="G113" s="83"/>
      <c r="H113" s="83"/>
      <c r="I113" s="83"/>
      <c r="J113" s="83"/>
      <c r="K113" s="83"/>
      <c r="L113" s="39"/>
      <c r="M113" s="39"/>
      <c r="N113" s="40"/>
    </row>
    <row r="114" spans="3:14" s="41" customFormat="1" ht="16.2" x14ac:dyDescent="0.3">
      <c r="C114" s="83"/>
      <c r="D114" s="83"/>
      <c r="E114" s="83"/>
      <c r="F114" s="83"/>
      <c r="G114" s="83"/>
      <c r="H114" s="83"/>
      <c r="I114" s="83"/>
      <c r="J114" s="83"/>
      <c r="K114" s="83"/>
      <c r="L114" s="39"/>
      <c r="M114" s="39"/>
      <c r="N114" s="40"/>
    </row>
    <row r="115" spans="3:14" s="41" customFormat="1" ht="16.2" x14ac:dyDescent="0.3">
      <c r="C115" s="83"/>
      <c r="D115" s="83"/>
      <c r="E115" s="83"/>
      <c r="F115" s="83"/>
      <c r="G115" s="83"/>
      <c r="H115" s="83"/>
      <c r="I115" s="83"/>
      <c r="J115" s="83"/>
      <c r="K115" s="83"/>
      <c r="L115" s="39"/>
      <c r="M115" s="39"/>
      <c r="N115" s="40"/>
    </row>
    <row r="116" spans="3:14" s="41" customFormat="1" ht="16.2" x14ac:dyDescent="0.3">
      <c r="C116" s="83"/>
      <c r="D116" s="83"/>
      <c r="E116" s="83"/>
      <c r="F116" s="83"/>
      <c r="G116" s="83"/>
      <c r="H116" s="83"/>
      <c r="I116" s="83"/>
      <c r="J116" s="83"/>
      <c r="K116" s="83"/>
      <c r="L116" s="39"/>
      <c r="M116" s="39"/>
      <c r="N116" s="40"/>
    </row>
    <row r="117" spans="3:14" s="41" customFormat="1" ht="16.2" x14ac:dyDescent="0.3">
      <c r="C117" s="83"/>
      <c r="D117" s="83"/>
      <c r="E117" s="83"/>
      <c r="F117" s="83"/>
      <c r="G117" s="83"/>
      <c r="H117" s="83"/>
      <c r="I117" s="83"/>
      <c r="J117" s="83"/>
      <c r="K117" s="83"/>
      <c r="L117" s="39"/>
      <c r="M117" s="39"/>
      <c r="N117" s="40"/>
    </row>
    <row r="118" spans="3:14" s="41" customFormat="1" ht="16.2" x14ac:dyDescent="0.3">
      <c r="C118" s="83"/>
      <c r="D118" s="83"/>
      <c r="E118" s="83"/>
      <c r="F118" s="83"/>
      <c r="G118" s="83"/>
      <c r="H118" s="83"/>
      <c r="I118" s="83"/>
      <c r="J118" s="83"/>
      <c r="K118" s="83"/>
      <c r="L118" s="39"/>
      <c r="M118" s="39"/>
      <c r="N118" s="40"/>
    </row>
    <row r="119" spans="3:14" s="41" customFormat="1" ht="16.2" x14ac:dyDescent="0.3">
      <c r="C119" s="83"/>
      <c r="D119" s="83"/>
      <c r="E119" s="83"/>
      <c r="F119" s="83"/>
      <c r="G119" s="83"/>
      <c r="H119" s="83"/>
      <c r="I119" s="83"/>
      <c r="J119" s="83"/>
      <c r="K119" s="83"/>
      <c r="L119" s="39"/>
      <c r="M119" s="39"/>
      <c r="N119" s="40"/>
    </row>
    <row r="120" spans="3:14" s="41" customFormat="1" ht="16.2" x14ac:dyDescent="0.3">
      <c r="C120" s="83"/>
      <c r="D120" s="83"/>
      <c r="E120" s="83"/>
      <c r="F120" s="83"/>
      <c r="G120" s="83"/>
      <c r="H120" s="83"/>
      <c r="I120" s="83"/>
      <c r="J120" s="83"/>
      <c r="K120" s="83"/>
      <c r="L120" s="39"/>
      <c r="M120" s="39"/>
      <c r="N120" s="40"/>
    </row>
    <row r="121" spans="3:14" s="41" customFormat="1" ht="16.2" x14ac:dyDescent="0.3">
      <c r="C121" s="83"/>
      <c r="D121" s="83"/>
      <c r="E121" s="83"/>
      <c r="F121" s="83"/>
      <c r="G121" s="83"/>
      <c r="H121" s="83"/>
      <c r="I121" s="83"/>
      <c r="J121" s="83"/>
      <c r="K121" s="83"/>
      <c r="L121" s="39"/>
      <c r="M121" s="39"/>
      <c r="N121" s="40"/>
    </row>
    <row r="122" spans="3:14" s="41" customFormat="1" ht="16.2" x14ac:dyDescent="0.3">
      <c r="C122" s="83"/>
      <c r="D122" s="83"/>
      <c r="E122" s="83"/>
      <c r="F122" s="83"/>
      <c r="G122" s="83"/>
      <c r="H122" s="83"/>
      <c r="I122" s="83"/>
      <c r="J122" s="83"/>
      <c r="K122" s="83"/>
      <c r="L122" s="39"/>
      <c r="M122" s="39"/>
      <c r="N122" s="40"/>
    </row>
    <row r="123" spans="3:14" s="41" customFormat="1" ht="16.2" x14ac:dyDescent="0.3">
      <c r="C123" s="83"/>
      <c r="D123" s="83"/>
      <c r="E123" s="83"/>
      <c r="F123" s="83"/>
      <c r="G123" s="83"/>
      <c r="H123" s="83"/>
      <c r="I123" s="83"/>
      <c r="J123" s="83"/>
      <c r="K123" s="83"/>
      <c r="L123" s="39"/>
      <c r="M123" s="39"/>
      <c r="N123" s="40"/>
    </row>
    <row r="124" spans="3:14" s="41" customFormat="1" ht="16.2" x14ac:dyDescent="0.3">
      <c r="C124" s="83"/>
      <c r="D124" s="83"/>
      <c r="E124" s="83"/>
      <c r="F124" s="83"/>
      <c r="G124" s="83"/>
      <c r="H124" s="83"/>
      <c r="I124" s="83"/>
      <c r="J124" s="83"/>
      <c r="K124" s="83"/>
      <c r="L124" s="39"/>
      <c r="M124" s="39"/>
      <c r="N124" s="40"/>
    </row>
    <row r="125" spans="3:14" s="41" customFormat="1" ht="16.2" x14ac:dyDescent="0.3">
      <c r="C125" s="83"/>
      <c r="D125" s="83"/>
      <c r="E125" s="83"/>
      <c r="F125" s="83"/>
      <c r="G125" s="83"/>
      <c r="H125" s="83"/>
      <c r="I125" s="83"/>
      <c r="J125" s="83"/>
      <c r="K125" s="83"/>
      <c r="L125" s="39"/>
      <c r="M125" s="39"/>
      <c r="N125" s="40"/>
    </row>
    <row r="126" spans="3:14" s="41" customFormat="1" ht="16.2" x14ac:dyDescent="0.3">
      <c r="C126" s="83"/>
      <c r="D126" s="83"/>
      <c r="E126" s="83"/>
      <c r="F126" s="83"/>
      <c r="G126" s="83"/>
      <c r="H126" s="83"/>
      <c r="I126" s="83"/>
      <c r="J126" s="83"/>
      <c r="K126" s="83"/>
      <c r="L126" s="39"/>
      <c r="M126" s="39"/>
      <c r="N126" s="40"/>
    </row>
    <row r="127" spans="3:14" s="41" customFormat="1" ht="16.2" x14ac:dyDescent="0.3">
      <c r="C127" s="83"/>
      <c r="D127" s="83"/>
      <c r="E127" s="83"/>
      <c r="F127" s="83"/>
      <c r="G127" s="83"/>
      <c r="H127" s="83"/>
      <c r="I127" s="83"/>
      <c r="J127" s="83"/>
      <c r="K127" s="83"/>
      <c r="L127" s="39"/>
      <c r="M127" s="39"/>
      <c r="N127" s="40"/>
    </row>
    <row r="128" spans="3:14" s="41" customFormat="1" ht="16.2" x14ac:dyDescent="0.3">
      <c r="C128" s="83"/>
      <c r="D128" s="83"/>
      <c r="E128" s="83"/>
      <c r="F128" s="83"/>
      <c r="G128" s="83"/>
      <c r="H128" s="83"/>
      <c r="I128" s="83"/>
      <c r="J128" s="83"/>
      <c r="K128" s="83"/>
      <c r="L128" s="39"/>
      <c r="M128" s="39"/>
      <c r="N128" s="40"/>
    </row>
    <row r="129" spans="3:14" s="41" customFormat="1" ht="16.2" x14ac:dyDescent="0.3">
      <c r="C129" s="83"/>
      <c r="D129" s="83"/>
      <c r="E129" s="83"/>
      <c r="F129" s="83"/>
      <c r="G129" s="83"/>
      <c r="H129" s="83"/>
      <c r="I129" s="83"/>
      <c r="J129" s="83"/>
      <c r="K129" s="83"/>
      <c r="L129" s="39"/>
      <c r="M129" s="39"/>
      <c r="N129" s="40"/>
    </row>
    <row r="130" spans="3:14" s="41" customFormat="1" ht="16.2" x14ac:dyDescent="0.3">
      <c r="C130" s="83"/>
      <c r="D130" s="83"/>
      <c r="E130" s="83"/>
      <c r="F130" s="83"/>
      <c r="G130" s="83"/>
      <c r="H130" s="83"/>
      <c r="I130" s="83"/>
      <c r="J130" s="83"/>
      <c r="K130" s="83"/>
      <c r="L130" s="39"/>
      <c r="M130" s="39"/>
      <c r="N130" s="40"/>
    </row>
    <row r="131" spans="3:14" s="41" customFormat="1" ht="16.2" x14ac:dyDescent="0.3">
      <c r="C131" s="83"/>
      <c r="D131" s="83"/>
      <c r="E131" s="83"/>
      <c r="F131" s="83"/>
      <c r="G131" s="83"/>
      <c r="H131" s="83"/>
      <c r="I131" s="83"/>
      <c r="J131" s="83"/>
      <c r="K131" s="83"/>
      <c r="L131" s="39"/>
      <c r="M131" s="39"/>
      <c r="N131" s="40"/>
    </row>
    <row r="132" spans="3:14" s="41" customFormat="1" ht="16.2" x14ac:dyDescent="0.3">
      <c r="C132" s="83"/>
      <c r="D132" s="83"/>
      <c r="E132" s="83"/>
      <c r="F132" s="83"/>
      <c r="G132" s="83"/>
      <c r="H132" s="83"/>
      <c r="I132" s="83"/>
      <c r="J132" s="83"/>
      <c r="K132" s="83"/>
      <c r="L132" s="39"/>
      <c r="M132" s="39"/>
      <c r="N132" s="40"/>
    </row>
    <row r="133" spans="3:14" s="41" customFormat="1" ht="16.2" x14ac:dyDescent="0.3">
      <c r="C133" s="83"/>
      <c r="D133" s="83"/>
      <c r="E133" s="83"/>
      <c r="F133" s="83"/>
      <c r="G133" s="83"/>
      <c r="H133" s="83"/>
      <c r="I133" s="83"/>
      <c r="J133" s="83"/>
      <c r="K133" s="83"/>
      <c r="L133" s="39"/>
      <c r="M133" s="39"/>
      <c r="N133" s="40"/>
    </row>
    <row r="134" spans="3:14" s="41" customFormat="1" ht="16.2" x14ac:dyDescent="0.3">
      <c r="C134" s="83"/>
      <c r="D134" s="83"/>
      <c r="E134" s="83"/>
      <c r="F134" s="83"/>
      <c r="G134" s="83"/>
      <c r="H134" s="83"/>
      <c r="I134" s="83"/>
      <c r="J134" s="83"/>
      <c r="K134" s="83"/>
      <c r="L134" s="39"/>
      <c r="M134" s="39"/>
      <c r="N134" s="40"/>
    </row>
    <row r="135" spans="3:14" s="41" customFormat="1" ht="16.2" x14ac:dyDescent="0.3">
      <c r="C135" s="83"/>
      <c r="D135" s="83"/>
      <c r="E135" s="83"/>
      <c r="F135" s="83"/>
      <c r="G135" s="83"/>
      <c r="H135" s="83"/>
      <c r="I135" s="83"/>
      <c r="J135" s="83"/>
      <c r="K135" s="83"/>
      <c r="L135" s="39"/>
      <c r="M135" s="39"/>
      <c r="N135" s="40"/>
    </row>
    <row r="136" spans="3:14" s="41" customFormat="1" ht="16.2" x14ac:dyDescent="0.3">
      <c r="C136" s="83"/>
      <c r="D136" s="83"/>
      <c r="E136" s="83"/>
      <c r="F136" s="83"/>
      <c r="G136" s="83"/>
      <c r="H136" s="83"/>
      <c r="I136" s="83"/>
      <c r="J136" s="83"/>
      <c r="K136" s="83"/>
      <c r="L136" s="39"/>
      <c r="M136" s="39"/>
      <c r="N136" s="40"/>
    </row>
    <row r="137" spans="3:14" s="41" customFormat="1" ht="16.2" x14ac:dyDescent="0.3">
      <c r="C137" s="83"/>
      <c r="D137" s="83"/>
      <c r="E137" s="83"/>
      <c r="F137" s="83"/>
      <c r="G137" s="83"/>
      <c r="H137" s="83"/>
      <c r="I137" s="83"/>
      <c r="J137" s="83"/>
      <c r="K137" s="83"/>
      <c r="L137" s="39"/>
      <c r="M137" s="39"/>
      <c r="N137" s="40"/>
    </row>
    <row r="138" spans="3:14" s="41" customFormat="1" ht="16.2" x14ac:dyDescent="0.3">
      <c r="C138" s="83"/>
      <c r="D138" s="83"/>
      <c r="E138" s="83"/>
      <c r="F138" s="83"/>
      <c r="G138" s="83"/>
      <c r="H138" s="83"/>
      <c r="I138" s="83"/>
      <c r="J138" s="83"/>
      <c r="K138" s="83"/>
      <c r="L138" s="39"/>
      <c r="M138" s="39"/>
      <c r="N138" s="40"/>
    </row>
    <row r="139" spans="3:14" s="41" customFormat="1" ht="16.2" x14ac:dyDescent="0.3">
      <c r="C139" s="83"/>
      <c r="D139" s="83"/>
      <c r="E139" s="83"/>
      <c r="F139" s="83"/>
      <c r="G139" s="83"/>
      <c r="H139" s="83"/>
      <c r="I139" s="83"/>
      <c r="J139" s="83"/>
      <c r="K139" s="83"/>
      <c r="L139" s="39"/>
      <c r="M139" s="39"/>
      <c r="N139" s="40"/>
    </row>
    <row r="140" spans="3:14" s="41" customFormat="1" ht="16.2" x14ac:dyDescent="0.3">
      <c r="C140" s="83"/>
      <c r="D140" s="83"/>
      <c r="E140" s="83"/>
      <c r="F140" s="83"/>
      <c r="G140" s="83"/>
      <c r="H140" s="83"/>
      <c r="I140" s="83"/>
      <c r="J140" s="83"/>
      <c r="K140" s="83"/>
      <c r="L140" s="39"/>
      <c r="M140" s="39"/>
      <c r="N140" s="40"/>
    </row>
    <row r="141" spans="3:14" s="41" customFormat="1" ht="16.2" x14ac:dyDescent="0.3">
      <c r="C141" s="83"/>
      <c r="D141" s="83"/>
      <c r="E141" s="83"/>
      <c r="F141" s="83"/>
      <c r="G141" s="83"/>
      <c r="H141" s="83"/>
      <c r="I141" s="83"/>
      <c r="J141" s="83"/>
      <c r="K141" s="83"/>
      <c r="L141" s="39"/>
      <c r="M141" s="39"/>
      <c r="N141" s="40"/>
    </row>
    <row r="142" spans="3:14" s="41" customFormat="1" ht="16.2" x14ac:dyDescent="0.3">
      <c r="C142" s="83"/>
      <c r="D142" s="83"/>
      <c r="E142" s="83"/>
      <c r="F142" s="83"/>
      <c r="G142" s="83"/>
      <c r="H142" s="83"/>
      <c r="I142" s="83"/>
      <c r="J142" s="83"/>
      <c r="K142" s="83"/>
      <c r="L142" s="39"/>
      <c r="M142" s="39"/>
      <c r="N142" s="40"/>
    </row>
    <row r="143" spans="3:14" s="41" customFormat="1" ht="16.2" x14ac:dyDescent="0.3">
      <c r="C143" s="83"/>
      <c r="D143" s="83"/>
      <c r="E143" s="83"/>
      <c r="F143" s="83"/>
      <c r="G143" s="83"/>
      <c r="H143" s="83"/>
      <c r="I143" s="83"/>
      <c r="J143" s="83"/>
      <c r="K143" s="83"/>
      <c r="L143" s="39"/>
      <c r="M143" s="39"/>
      <c r="N143" s="40"/>
    </row>
    <row r="144" spans="3:14" s="41" customFormat="1" ht="16.2" x14ac:dyDescent="0.3">
      <c r="C144" s="83"/>
      <c r="D144" s="83"/>
      <c r="E144" s="83"/>
      <c r="F144" s="83"/>
      <c r="G144" s="83"/>
      <c r="H144" s="83"/>
      <c r="I144" s="83"/>
      <c r="J144" s="83"/>
      <c r="K144" s="83"/>
      <c r="L144" s="39"/>
      <c r="M144" s="39"/>
      <c r="N144" s="40"/>
    </row>
    <row r="145" spans="3:14" s="41" customFormat="1" ht="16.2" x14ac:dyDescent="0.3">
      <c r="C145" s="83"/>
      <c r="D145" s="83"/>
      <c r="E145" s="83"/>
      <c r="F145" s="83"/>
      <c r="G145" s="83"/>
      <c r="H145" s="83"/>
      <c r="I145" s="83"/>
      <c r="J145" s="83"/>
      <c r="K145" s="83"/>
      <c r="L145" s="39"/>
      <c r="M145" s="39"/>
      <c r="N145" s="40"/>
    </row>
    <row r="146" spans="3:14" s="41" customFormat="1" ht="16.2" x14ac:dyDescent="0.3">
      <c r="C146" s="83"/>
      <c r="D146" s="83"/>
      <c r="E146" s="83"/>
      <c r="F146" s="83"/>
      <c r="G146" s="83"/>
      <c r="H146" s="83"/>
      <c r="I146" s="83"/>
      <c r="J146" s="83"/>
      <c r="K146" s="83"/>
      <c r="L146" s="39"/>
      <c r="M146" s="39"/>
      <c r="N146" s="40"/>
    </row>
    <row r="147" spans="3:14" s="41" customFormat="1" ht="16.2" x14ac:dyDescent="0.3">
      <c r="C147" s="83"/>
      <c r="D147" s="83"/>
      <c r="E147" s="83"/>
      <c r="F147" s="83"/>
      <c r="G147" s="83"/>
      <c r="H147" s="83"/>
      <c r="I147" s="83"/>
      <c r="J147" s="83"/>
      <c r="K147" s="83"/>
      <c r="L147" s="39"/>
      <c r="M147" s="39"/>
      <c r="N147" s="40"/>
    </row>
    <row r="148" spans="3:14" s="41" customFormat="1" ht="16.2" x14ac:dyDescent="0.3">
      <c r="C148" s="83"/>
      <c r="D148" s="83"/>
      <c r="E148" s="83"/>
      <c r="F148" s="83"/>
      <c r="G148" s="83"/>
      <c r="H148" s="83"/>
      <c r="I148" s="83"/>
      <c r="J148" s="83"/>
      <c r="K148" s="83"/>
      <c r="L148" s="39"/>
      <c r="M148" s="39"/>
      <c r="N148" s="40"/>
    </row>
    <row r="149" spans="3:14" s="41" customFormat="1" ht="16.2" x14ac:dyDescent="0.3">
      <c r="C149" s="83"/>
      <c r="D149" s="83"/>
      <c r="E149" s="83"/>
      <c r="F149" s="83"/>
      <c r="G149" s="83"/>
      <c r="H149" s="83"/>
      <c r="I149" s="83"/>
      <c r="J149" s="83"/>
      <c r="K149" s="83"/>
      <c r="L149" s="39"/>
      <c r="M149" s="39"/>
      <c r="N149" s="40"/>
    </row>
    <row r="150" spans="3:14" s="41" customFormat="1" ht="16.2" x14ac:dyDescent="0.3">
      <c r="C150" s="83"/>
      <c r="D150" s="83"/>
      <c r="E150" s="83"/>
      <c r="F150" s="83"/>
      <c r="G150" s="83"/>
      <c r="H150" s="83"/>
      <c r="I150" s="83"/>
      <c r="J150" s="83"/>
      <c r="K150" s="83"/>
      <c r="L150" s="39"/>
      <c r="M150" s="39"/>
      <c r="N150" s="40"/>
    </row>
    <row r="151" spans="3:14" s="41" customFormat="1" ht="16.2" x14ac:dyDescent="0.3">
      <c r="C151" s="83"/>
      <c r="D151" s="83"/>
      <c r="E151" s="83"/>
      <c r="F151" s="83"/>
      <c r="G151" s="83"/>
      <c r="H151" s="83"/>
      <c r="I151" s="83"/>
      <c r="J151" s="83"/>
      <c r="K151" s="83"/>
      <c r="L151" s="39"/>
      <c r="M151" s="39"/>
      <c r="N151" s="40"/>
    </row>
    <row r="152" spans="3:14" s="41" customFormat="1" ht="16.2" x14ac:dyDescent="0.3">
      <c r="C152" s="83"/>
      <c r="D152" s="83"/>
      <c r="E152" s="83"/>
      <c r="F152" s="83"/>
      <c r="G152" s="83"/>
      <c r="H152" s="83"/>
      <c r="I152" s="83"/>
      <c r="J152" s="83"/>
      <c r="K152" s="83"/>
      <c r="L152" s="39"/>
      <c r="M152" s="39"/>
      <c r="N152" s="40"/>
    </row>
    <row r="153" spans="3:14" s="41" customFormat="1" ht="16.2" x14ac:dyDescent="0.3">
      <c r="C153" s="83"/>
      <c r="D153" s="83"/>
      <c r="E153" s="83"/>
      <c r="F153" s="83"/>
      <c r="G153" s="83"/>
      <c r="H153" s="83"/>
      <c r="I153" s="83"/>
      <c r="J153" s="83"/>
      <c r="K153" s="83"/>
      <c r="L153" s="39"/>
      <c r="M153" s="39"/>
      <c r="N153" s="40"/>
    </row>
    <row r="154" spans="3:14" s="41" customFormat="1" ht="16.2" x14ac:dyDescent="0.3">
      <c r="C154" s="83"/>
      <c r="D154" s="83"/>
      <c r="E154" s="83"/>
      <c r="F154" s="83"/>
      <c r="G154" s="83"/>
      <c r="H154" s="83"/>
      <c r="I154" s="83"/>
      <c r="J154" s="83"/>
      <c r="K154" s="83"/>
      <c r="L154" s="39"/>
      <c r="M154" s="39"/>
      <c r="N154" s="40"/>
    </row>
    <row r="155" spans="3:14" s="41" customFormat="1" ht="16.2" x14ac:dyDescent="0.3">
      <c r="C155" s="83"/>
      <c r="D155" s="83"/>
      <c r="E155" s="83"/>
      <c r="F155" s="83"/>
      <c r="G155" s="83"/>
      <c r="H155" s="83"/>
      <c r="I155" s="83"/>
      <c r="J155" s="83"/>
      <c r="K155" s="83"/>
      <c r="L155" s="39"/>
      <c r="M155" s="39"/>
      <c r="N155" s="40"/>
    </row>
    <row r="156" spans="3:14" s="41" customFormat="1" ht="16.2" x14ac:dyDescent="0.3">
      <c r="C156" s="83"/>
      <c r="D156" s="83"/>
      <c r="E156" s="83"/>
      <c r="F156" s="83"/>
      <c r="G156" s="83"/>
      <c r="H156" s="83"/>
      <c r="I156" s="83"/>
      <c r="J156" s="83"/>
      <c r="K156" s="83"/>
      <c r="L156" s="39"/>
      <c r="M156" s="39"/>
      <c r="N156" s="40"/>
    </row>
    <row r="157" spans="3:14" s="41" customFormat="1" ht="16.2" x14ac:dyDescent="0.3">
      <c r="C157" s="83"/>
      <c r="D157" s="83"/>
      <c r="E157" s="83"/>
      <c r="F157" s="83"/>
      <c r="G157" s="83"/>
      <c r="H157" s="83"/>
      <c r="I157" s="83"/>
      <c r="J157" s="83"/>
      <c r="K157" s="83"/>
      <c r="L157" s="39"/>
      <c r="M157" s="39"/>
      <c r="N157" s="40"/>
    </row>
    <row r="158" spans="3:14" s="41" customFormat="1" ht="16.2" x14ac:dyDescent="0.3">
      <c r="C158" s="83"/>
      <c r="D158" s="83"/>
      <c r="E158" s="83"/>
      <c r="F158" s="83"/>
      <c r="G158" s="83"/>
      <c r="H158" s="83"/>
      <c r="I158" s="83"/>
      <c r="J158" s="83"/>
      <c r="K158" s="83"/>
      <c r="L158" s="39"/>
      <c r="M158" s="39"/>
      <c r="N158" s="40"/>
    </row>
    <row r="159" spans="3:14" s="41" customFormat="1" ht="16.2" x14ac:dyDescent="0.3">
      <c r="C159" s="83"/>
      <c r="D159" s="83"/>
      <c r="E159" s="83"/>
      <c r="F159" s="83"/>
      <c r="G159" s="83"/>
      <c r="H159" s="83"/>
      <c r="I159" s="83"/>
      <c r="J159" s="83"/>
      <c r="K159" s="83"/>
      <c r="L159" s="39"/>
      <c r="M159" s="39"/>
      <c r="N159" s="40"/>
    </row>
    <row r="160" spans="3:14" s="41" customFormat="1" ht="16.2" x14ac:dyDescent="0.3">
      <c r="C160" s="83"/>
      <c r="D160" s="83"/>
      <c r="E160" s="83"/>
      <c r="F160" s="83"/>
      <c r="G160" s="83"/>
      <c r="H160" s="83"/>
      <c r="I160" s="83"/>
      <c r="J160" s="83"/>
      <c r="K160" s="83"/>
      <c r="L160" s="39"/>
      <c r="M160" s="39"/>
      <c r="N160" s="40"/>
    </row>
    <row r="161" spans="3:14" s="41" customFormat="1" ht="16.2" x14ac:dyDescent="0.3">
      <c r="C161" s="83"/>
      <c r="D161" s="83"/>
      <c r="E161" s="83"/>
      <c r="F161" s="83"/>
      <c r="G161" s="83"/>
      <c r="H161" s="83"/>
      <c r="I161" s="83"/>
      <c r="J161" s="83"/>
      <c r="K161" s="83"/>
      <c r="L161" s="39"/>
      <c r="M161" s="39"/>
      <c r="N161" s="40"/>
    </row>
    <row r="162" spans="3:14" s="41" customFormat="1" ht="16.2" x14ac:dyDescent="0.3">
      <c r="C162" s="83"/>
      <c r="D162" s="83"/>
      <c r="E162" s="83"/>
      <c r="F162" s="83"/>
      <c r="G162" s="83"/>
      <c r="H162" s="83"/>
      <c r="I162" s="83"/>
      <c r="J162" s="83"/>
      <c r="K162" s="83"/>
      <c r="L162" s="39"/>
      <c r="M162" s="39"/>
      <c r="N162" s="40"/>
    </row>
    <row r="163" spans="3:14" s="41" customFormat="1" ht="16.2" x14ac:dyDescent="0.3">
      <c r="C163" s="83"/>
      <c r="D163" s="83"/>
      <c r="E163" s="83"/>
      <c r="F163" s="83"/>
      <c r="G163" s="83"/>
      <c r="H163" s="83"/>
      <c r="I163" s="83"/>
      <c r="J163" s="83"/>
      <c r="K163" s="83"/>
      <c r="L163" s="39"/>
      <c r="M163" s="39"/>
      <c r="N163" s="40"/>
    </row>
    <row r="164" spans="3:14" s="41" customFormat="1" ht="16.2" x14ac:dyDescent="0.3">
      <c r="C164" s="83"/>
      <c r="D164" s="83"/>
      <c r="E164" s="83"/>
      <c r="F164" s="83"/>
      <c r="G164" s="83"/>
      <c r="H164" s="83"/>
      <c r="I164" s="83"/>
      <c r="J164" s="83"/>
      <c r="K164" s="83"/>
      <c r="L164" s="39"/>
      <c r="M164" s="39"/>
      <c r="N164" s="40"/>
    </row>
    <row r="165" spans="3:14" s="41" customFormat="1" ht="16.2" x14ac:dyDescent="0.3">
      <c r="C165" s="83"/>
      <c r="D165" s="83"/>
      <c r="E165" s="83"/>
      <c r="F165" s="83"/>
      <c r="G165" s="83"/>
      <c r="H165" s="83"/>
      <c r="I165" s="83"/>
      <c r="J165" s="83"/>
      <c r="K165" s="83"/>
      <c r="L165" s="39"/>
      <c r="M165" s="39"/>
      <c r="N165" s="40"/>
    </row>
    <row r="166" spans="3:14" s="41" customFormat="1" ht="16.2" x14ac:dyDescent="0.3">
      <c r="C166" s="83"/>
      <c r="D166" s="83"/>
      <c r="E166" s="83"/>
      <c r="F166" s="83"/>
      <c r="G166" s="83"/>
      <c r="H166" s="83"/>
      <c r="I166" s="83"/>
      <c r="J166" s="83"/>
      <c r="K166" s="83"/>
      <c r="L166" s="39"/>
      <c r="M166" s="39"/>
      <c r="N166" s="40"/>
    </row>
    <row r="167" spans="3:14" s="41" customFormat="1" ht="16.2" x14ac:dyDescent="0.3">
      <c r="C167" s="83"/>
      <c r="D167" s="83"/>
      <c r="E167" s="83"/>
      <c r="F167" s="83"/>
      <c r="G167" s="83"/>
      <c r="H167" s="83"/>
      <c r="I167" s="83"/>
      <c r="J167" s="83"/>
      <c r="K167" s="83"/>
      <c r="L167" s="39"/>
      <c r="M167" s="39"/>
      <c r="N167" s="40"/>
    </row>
    <row r="168" spans="3:14" s="41" customFormat="1" ht="16.2" x14ac:dyDescent="0.3">
      <c r="C168" s="83"/>
      <c r="D168" s="83"/>
      <c r="E168" s="83"/>
      <c r="F168" s="83"/>
      <c r="G168" s="83"/>
      <c r="H168" s="83"/>
      <c r="I168" s="83"/>
      <c r="J168" s="83"/>
      <c r="K168" s="83"/>
      <c r="L168" s="39"/>
      <c r="M168" s="39"/>
      <c r="N168" s="40"/>
    </row>
    <row r="169" spans="3:14" s="41" customFormat="1" ht="16.2" x14ac:dyDescent="0.3">
      <c r="C169" s="83"/>
      <c r="D169" s="83"/>
      <c r="E169" s="83"/>
      <c r="F169" s="83"/>
      <c r="G169" s="83"/>
      <c r="H169" s="83"/>
      <c r="I169" s="83"/>
      <c r="J169" s="83"/>
      <c r="K169" s="83"/>
      <c r="L169" s="39"/>
      <c r="M169" s="39"/>
      <c r="N169" s="40"/>
    </row>
    <row r="170" spans="3:14" s="41" customFormat="1" ht="16.2" x14ac:dyDescent="0.3">
      <c r="C170" s="83"/>
      <c r="D170" s="83"/>
      <c r="E170" s="83"/>
      <c r="F170" s="83"/>
      <c r="G170" s="83"/>
      <c r="H170" s="83"/>
      <c r="I170" s="83"/>
      <c r="J170" s="83"/>
      <c r="K170" s="83"/>
      <c r="L170" s="39"/>
      <c r="M170" s="39"/>
      <c r="N170" s="40"/>
    </row>
    <row r="171" spans="3:14" s="41" customFormat="1" ht="16.2" x14ac:dyDescent="0.3">
      <c r="C171" s="83"/>
      <c r="D171" s="83"/>
      <c r="E171" s="83"/>
      <c r="F171" s="83"/>
      <c r="G171" s="83"/>
      <c r="H171" s="83"/>
      <c r="I171" s="83"/>
      <c r="J171" s="83"/>
      <c r="K171" s="83"/>
      <c r="L171" s="39"/>
      <c r="M171" s="39"/>
      <c r="N171" s="40"/>
    </row>
    <row r="172" spans="3:14" s="41" customFormat="1" ht="16.2" x14ac:dyDescent="0.3">
      <c r="C172" s="83"/>
      <c r="D172" s="83"/>
      <c r="E172" s="83"/>
      <c r="F172" s="83"/>
      <c r="G172" s="83"/>
      <c r="H172" s="83"/>
      <c r="I172" s="83"/>
      <c r="J172" s="83"/>
      <c r="K172" s="83"/>
      <c r="L172" s="39"/>
      <c r="M172" s="39"/>
      <c r="N172" s="40"/>
    </row>
    <row r="173" spans="3:14" s="41" customFormat="1" ht="16.2" x14ac:dyDescent="0.3">
      <c r="C173" s="83"/>
      <c r="D173" s="83"/>
      <c r="E173" s="83"/>
      <c r="F173" s="83"/>
      <c r="G173" s="83"/>
      <c r="H173" s="83"/>
      <c r="I173" s="83"/>
      <c r="J173" s="83"/>
      <c r="K173" s="83"/>
      <c r="L173" s="39"/>
      <c r="M173" s="39"/>
      <c r="N173" s="40"/>
    </row>
    <row r="174" spans="3:14" s="41" customFormat="1" ht="16.2" x14ac:dyDescent="0.3">
      <c r="C174" s="83"/>
      <c r="D174" s="83"/>
      <c r="E174" s="83"/>
      <c r="F174" s="83"/>
      <c r="G174" s="83"/>
      <c r="H174" s="83"/>
      <c r="I174" s="83"/>
      <c r="J174" s="83"/>
      <c r="K174" s="83"/>
      <c r="L174" s="39"/>
      <c r="M174" s="39"/>
      <c r="N174" s="40"/>
    </row>
    <row r="175" spans="3:14" s="41" customFormat="1" ht="16.2" x14ac:dyDescent="0.3">
      <c r="C175" s="83"/>
      <c r="D175" s="83"/>
      <c r="E175" s="83"/>
      <c r="F175" s="83"/>
      <c r="G175" s="83"/>
      <c r="H175" s="83"/>
      <c r="I175" s="83"/>
      <c r="J175" s="83"/>
      <c r="K175" s="83"/>
      <c r="L175" s="39"/>
      <c r="M175" s="39"/>
      <c r="N175" s="40"/>
    </row>
    <row r="176" spans="3:14" s="41" customFormat="1" ht="16.2" x14ac:dyDescent="0.3">
      <c r="C176" s="83"/>
      <c r="D176" s="83"/>
      <c r="E176" s="83"/>
      <c r="F176" s="83"/>
      <c r="G176" s="83"/>
      <c r="H176" s="83"/>
      <c r="I176" s="83"/>
      <c r="J176" s="83"/>
      <c r="K176" s="83"/>
      <c r="L176" s="39"/>
      <c r="M176" s="39"/>
      <c r="N176" s="40"/>
    </row>
    <row r="177" spans="3:14" s="41" customFormat="1" ht="16.2" x14ac:dyDescent="0.3">
      <c r="C177" s="83"/>
      <c r="D177" s="83"/>
      <c r="E177" s="83"/>
      <c r="F177" s="83"/>
      <c r="G177" s="83"/>
      <c r="H177" s="83"/>
      <c r="I177" s="83"/>
      <c r="J177" s="83"/>
      <c r="K177" s="83"/>
      <c r="L177" s="39"/>
      <c r="M177" s="39"/>
      <c r="N177" s="40"/>
    </row>
    <row r="178" spans="3:14" s="41" customFormat="1" ht="16.2" x14ac:dyDescent="0.3">
      <c r="C178" s="83"/>
      <c r="D178" s="83"/>
      <c r="E178" s="83"/>
      <c r="F178" s="83"/>
      <c r="G178" s="83"/>
      <c r="H178" s="83"/>
      <c r="I178" s="83"/>
      <c r="J178" s="83"/>
      <c r="K178" s="83"/>
      <c r="L178" s="39"/>
      <c r="M178" s="39"/>
      <c r="N178" s="40"/>
    </row>
    <row r="179" spans="3:14" s="41" customFormat="1" ht="16.2" x14ac:dyDescent="0.3">
      <c r="C179" s="83"/>
      <c r="D179" s="83"/>
      <c r="E179" s="83"/>
      <c r="F179" s="83"/>
      <c r="G179" s="83"/>
      <c r="H179" s="83"/>
      <c r="I179" s="83"/>
      <c r="J179" s="83"/>
      <c r="K179" s="83"/>
      <c r="L179" s="39"/>
      <c r="M179" s="39"/>
      <c r="N179" s="40"/>
    </row>
    <row r="180" spans="3:14" s="41" customFormat="1" ht="16.2" x14ac:dyDescent="0.3">
      <c r="C180" s="83"/>
      <c r="D180" s="83"/>
      <c r="E180" s="83"/>
      <c r="F180" s="83"/>
      <c r="G180" s="83"/>
      <c r="H180" s="83"/>
      <c r="I180" s="83"/>
      <c r="J180" s="83"/>
      <c r="K180" s="83"/>
      <c r="L180" s="39"/>
      <c r="M180" s="39"/>
      <c r="N180" s="40"/>
    </row>
    <row r="181" spans="3:14" s="41" customFormat="1" ht="16.2" x14ac:dyDescent="0.3">
      <c r="C181" s="83"/>
      <c r="D181" s="83"/>
      <c r="E181" s="83"/>
      <c r="F181" s="83"/>
      <c r="G181" s="83"/>
      <c r="H181" s="83"/>
      <c r="I181" s="83"/>
      <c r="J181" s="83"/>
      <c r="K181" s="83"/>
      <c r="L181" s="39"/>
      <c r="M181" s="39"/>
      <c r="N181" s="40"/>
    </row>
    <row r="182" spans="3:14" s="41" customFormat="1" ht="16.2" x14ac:dyDescent="0.3">
      <c r="C182" s="83"/>
      <c r="D182" s="83"/>
      <c r="E182" s="83"/>
      <c r="F182" s="83"/>
      <c r="G182" s="83"/>
      <c r="H182" s="83"/>
      <c r="I182" s="83"/>
      <c r="J182" s="83"/>
      <c r="K182" s="83"/>
      <c r="L182" s="39"/>
      <c r="M182" s="39"/>
      <c r="N182" s="40"/>
    </row>
    <row r="183" spans="3:14" s="41" customFormat="1" ht="16.2" x14ac:dyDescent="0.3">
      <c r="C183" s="83"/>
      <c r="D183" s="83"/>
      <c r="E183" s="83"/>
      <c r="F183" s="83"/>
      <c r="G183" s="83"/>
      <c r="H183" s="83"/>
      <c r="I183" s="83"/>
      <c r="J183" s="83"/>
      <c r="K183" s="83"/>
      <c r="L183" s="39"/>
      <c r="M183" s="39"/>
      <c r="N183" s="40"/>
    </row>
    <row r="184" spans="3:14" s="41" customFormat="1" ht="16.2" x14ac:dyDescent="0.3">
      <c r="C184" s="83"/>
      <c r="D184" s="83"/>
      <c r="E184" s="83"/>
      <c r="F184" s="83"/>
      <c r="G184" s="83"/>
      <c r="H184" s="83"/>
      <c r="I184" s="83"/>
      <c r="J184" s="83"/>
      <c r="K184" s="83"/>
      <c r="L184" s="39"/>
      <c r="M184" s="39"/>
      <c r="N184" s="40"/>
    </row>
    <row r="185" spans="3:14" s="41" customFormat="1" ht="16.2" x14ac:dyDescent="0.3">
      <c r="C185" s="83"/>
      <c r="D185" s="83"/>
      <c r="E185" s="83"/>
      <c r="F185" s="83"/>
      <c r="G185" s="83"/>
      <c r="H185" s="83"/>
      <c r="I185" s="83"/>
      <c r="J185" s="83"/>
      <c r="K185" s="83"/>
      <c r="L185" s="39"/>
      <c r="M185" s="39"/>
      <c r="N185" s="40"/>
    </row>
    <row r="186" spans="3:14" s="41" customFormat="1" ht="16.2" x14ac:dyDescent="0.3">
      <c r="C186" s="83"/>
      <c r="D186" s="83"/>
      <c r="E186" s="83"/>
      <c r="F186" s="83"/>
      <c r="G186" s="83"/>
      <c r="H186" s="83"/>
      <c r="I186" s="83"/>
      <c r="J186" s="83"/>
      <c r="K186" s="83"/>
      <c r="L186" s="39"/>
      <c r="M186" s="39"/>
      <c r="N186" s="40"/>
    </row>
    <row r="187" spans="3:14" s="41" customFormat="1" ht="16.2" x14ac:dyDescent="0.3">
      <c r="C187" s="83"/>
      <c r="D187" s="83"/>
      <c r="E187" s="83"/>
      <c r="F187" s="83"/>
      <c r="G187" s="83"/>
      <c r="H187" s="83"/>
      <c r="I187" s="83"/>
      <c r="J187" s="83"/>
      <c r="K187" s="83"/>
      <c r="L187" s="39"/>
      <c r="M187" s="39"/>
      <c r="N187" s="40"/>
    </row>
    <row r="188" spans="3:14" s="41" customFormat="1" ht="16.2" x14ac:dyDescent="0.3">
      <c r="C188" s="83"/>
      <c r="D188" s="83"/>
      <c r="E188" s="83"/>
      <c r="F188" s="83"/>
      <c r="G188" s="83"/>
      <c r="H188" s="83"/>
      <c r="I188" s="83"/>
      <c r="J188" s="83"/>
      <c r="K188" s="83"/>
      <c r="L188" s="39"/>
      <c r="M188" s="39"/>
      <c r="N188" s="40"/>
    </row>
    <row r="189" spans="3:14" s="41" customFormat="1" ht="16.2" x14ac:dyDescent="0.3">
      <c r="C189" s="83"/>
      <c r="D189" s="83"/>
      <c r="E189" s="83"/>
      <c r="F189" s="83"/>
      <c r="G189" s="83"/>
      <c r="H189" s="83"/>
      <c r="I189" s="83"/>
      <c r="J189" s="83"/>
      <c r="K189" s="83"/>
      <c r="L189" s="39"/>
      <c r="M189" s="39"/>
      <c r="N189" s="40"/>
    </row>
    <row r="190" spans="3:14" s="41" customFormat="1" ht="16.2" x14ac:dyDescent="0.3">
      <c r="C190" s="83"/>
      <c r="D190" s="83"/>
      <c r="E190" s="83"/>
      <c r="F190" s="83"/>
      <c r="G190" s="83"/>
      <c r="H190" s="83"/>
      <c r="I190" s="83"/>
      <c r="J190" s="83"/>
      <c r="K190" s="83"/>
      <c r="L190" s="39"/>
      <c r="M190" s="39"/>
      <c r="N190" s="40"/>
    </row>
    <row r="191" spans="3:14" s="41" customFormat="1" ht="16.2" x14ac:dyDescent="0.3">
      <c r="C191" s="83"/>
      <c r="D191" s="83"/>
      <c r="E191" s="83"/>
      <c r="F191" s="83"/>
      <c r="G191" s="83"/>
      <c r="H191" s="83"/>
      <c r="I191" s="83"/>
      <c r="J191" s="83"/>
      <c r="K191" s="83"/>
      <c r="L191" s="39"/>
      <c r="M191" s="39"/>
      <c r="N191" s="40"/>
    </row>
    <row r="192" spans="3:14" s="41" customFormat="1" ht="16.2" x14ac:dyDescent="0.3">
      <c r="C192" s="83"/>
      <c r="D192" s="83"/>
      <c r="E192" s="83"/>
      <c r="F192" s="83"/>
      <c r="G192" s="83"/>
      <c r="H192" s="83"/>
      <c r="I192" s="83"/>
      <c r="J192" s="83"/>
      <c r="K192" s="83"/>
      <c r="L192" s="39"/>
      <c r="M192" s="39"/>
      <c r="N192" s="40"/>
    </row>
    <row r="193" spans="3:14" s="41" customFormat="1" ht="16.2" x14ac:dyDescent="0.3">
      <c r="C193" s="83"/>
      <c r="D193" s="83"/>
      <c r="E193" s="83"/>
      <c r="F193" s="83"/>
      <c r="G193" s="83"/>
      <c r="H193" s="83"/>
      <c r="I193" s="83"/>
      <c r="J193" s="83"/>
      <c r="K193" s="83"/>
      <c r="L193" s="39"/>
      <c r="M193" s="39"/>
      <c r="N193" s="40"/>
    </row>
    <row r="194" spans="3:14" s="41" customFormat="1" ht="16.2" x14ac:dyDescent="0.3">
      <c r="C194" s="83"/>
      <c r="D194" s="83"/>
      <c r="E194" s="83"/>
      <c r="F194" s="83"/>
      <c r="G194" s="83"/>
      <c r="H194" s="83"/>
      <c r="I194" s="83"/>
      <c r="J194" s="83"/>
      <c r="K194" s="83"/>
      <c r="L194" s="39"/>
      <c r="M194" s="39"/>
      <c r="N194" s="40"/>
    </row>
    <row r="195" spans="3:14" s="41" customFormat="1" ht="16.2" x14ac:dyDescent="0.3">
      <c r="C195" s="83"/>
      <c r="D195" s="83"/>
      <c r="E195" s="83"/>
      <c r="F195" s="83"/>
      <c r="G195" s="83"/>
      <c r="H195" s="83"/>
      <c r="I195" s="83"/>
      <c r="J195" s="83"/>
      <c r="K195" s="83"/>
      <c r="L195" s="39"/>
      <c r="M195" s="39"/>
      <c r="N195" s="40"/>
    </row>
    <row r="196" spans="3:14" s="41" customFormat="1" ht="16.2" x14ac:dyDescent="0.3">
      <c r="C196" s="83"/>
      <c r="D196" s="83"/>
      <c r="E196" s="83"/>
      <c r="F196" s="83"/>
      <c r="G196" s="83"/>
      <c r="H196" s="83"/>
      <c r="I196" s="83"/>
      <c r="J196" s="83"/>
      <c r="K196" s="83"/>
      <c r="L196" s="39"/>
      <c r="M196" s="39"/>
      <c r="N196" s="40"/>
    </row>
    <row r="197" spans="3:14" s="41" customFormat="1" ht="16.2" x14ac:dyDescent="0.3">
      <c r="C197" s="83"/>
      <c r="D197" s="83"/>
      <c r="E197" s="83"/>
      <c r="F197" s="83"/>
      <c r="G197" s="83"/>
      <c r="H197" s="83"/>
      <c r="I197" s="83"/>
      <c r="J197" s="83"/>
      <c r="K197" s="83"/>
      <c r="L197" s="39"/>
      <c r="M197" s="39"/>
      <c r="N197" s="40"/>
    </row>
    <row r="198" spans="3:14" s="41" customFormat="1" ht="16.2" x14ac:dyDescent="0.3">
      <c r="C198" s="83"/>
      <c r="D198" s="83"/>
      <c r="E198" s="83"/>
      <c r="F198" s="83"/>
      <c r="G198" s="83"/>
      <c r="H198" s="83"/>
      <c r="I198" s="83"/>
      <c r="J198" s="83"/>
      <c r="K198" s="83"/>
      <c r="L198" s="39"/>
      <c r="M198" s="39"/>
      <c r="N198" s="40"/>
    </row>
    <row r="199" spans="3:14" s="41" customFormat="1" ht="16.2" x14ac:dyDescent="0.3">
      <c r="C199" s="83"/>
      <c r="D199" s="83"/>
      <c r="E199" s="83"/>
      <c r="F199" s="83"/>
      <c r="G199" s="83"/>
      <c r="H199" s="83"/>
      <c r="I199" s="83"/>
      <c r="J199" s="83"/>
      <c r="K199" s="83"/>
      <c r="L199" s="39"/>
      <c r="M199" s="39"/>
      <c r="N199" s="40"/>
    </row>
    <row r="200" spans="3:14" s="41" customFormat="1" ht="16.2" x14ac:dyDescent="0.3">
      <c r="C200" s="83"/>
      <c r="D200" s="83"/>
      <c r="E200" s="83"/>
      <c r="F200" s="83"/>
      <c r="G200" s="83"/>
      <c r="H200" s="83"/>
      <c r="I200" s="83"/>
      <c r="J200" s="83"/>
      <c r="K200" s="83"/>
      <c r="L200" s="39"/>
      <c r="M200" s="39"/>
      <c r="N200" s="40"/>
    </row>
    <row r="201" spans="3:14" s="41" customFormat="1" ht="16.2" x14ac:dyDescent="0.3">
      <c r="C201" s="83"/>
      <c r="D201" s="83"/>
      <c r="E201" s="83"/>
      <c r="F201" s="83"/>
      <c r="G201" s="83"/>
      <c r="H201" s="83"/>
      <c r="I201" s="83"/>
      <c r="J201" s="83"/>
      <c r="K201" s="83"/>
      <c r="L201" s="39"/>
      <c r="M201" s="39"/>
      <c r="N201" s="40"/>
    </row>
    <row r="202" spans="3:14" s="41" customFormat="1" ht="16.2" x14ac:dyDescent="0.3">
      <c r="C202" s="83"/>
      <c r="D202" s="83"/>
      <c r="E202" s="83"/>
      <c r="F202" s="83"/>
      <c r="G202" s="83"/>
      <c r="H202" s="83"/>
      <c r="I202" s="83"/>
      <c r="J202" s="83"/>
      <c r="K202" s="83"/>
      <c r="L202" s="39"/>
      <c r="M202" s="39"/>
      <c r="N202" s="40"/>
    </row>
    <row r="203" spans="3:14" s="41" customFormat="1" ht="16.2" x14ac:dyDescent="0.3">
      <c r="C203" s="83"/>
      <c r="D203" s="83"/>
      <c r="E203" s="83"/>
      <c r="F203" s="83"/>
      <c r="G203" s="83"/>
      <c r="H203" s="83"/>
      <c r="I203" s="83"/>
      <c r="J203" s="83"/>
      <c r="K203" s="83"/>
      <c r="L203" s="39"/>
      <c r="M203" s="39"/>
      <c r="N203" s="40"/>
    </row>
    <row r="204" spans="3:14" s="41" customFormat="1" ht="16.2" x14ac:dyDescent="0.3">
      <c r="C204" s="83"/>
      <c r="D204" s="83"/>
      <c r="E204" s="83"/>
      <c r="F204" s="83"/>
      <c r="G204" s="83"/>
      <c r="H204" s="83"/>
      <c r="I204" s="83"/>
      <c r="J204" s="83"/>
      <c r="K204" s="83"/>
      <c r="L204" s="39"/>
      <c r="M204" s="39"/>
      <c r="N204" s="40"/>
    </row>
    <row r="205" spans="3:14" s="41" customFormat="1" ht="16.2" x14ac:dyDescent="0.3">
      <c r="C205" s="83"/>
      <c r="D205" s="83"/>
      <c r="E205" s="83"/>
      <c r="F205" s="83"/>
      <c r="G205" s="83"/>
      <c r="H205" s="83"/>
      <c r="I205" s="83"/>
      <c r="J205" s="83"/>
      <c r="K205" s="83"/>
      <c r="L205" s="39"/>
      <c r="M205" s="39"/>
      <c r="N205" s="40"/>
    </row>
    <row r="206" spans="3:14" s="41" customFormat="1" ht="16.2" x14ac:dyDescent="0.3">
      <c r="C206" s="83"/>
      <c r="D206" s="83"/>
      <c r="E206" s="83"/>
      <c r="F206" s="83"/>
      <c r="G206" s="83"/>
      <c r="H206" s="83"/>
      <c r="I206" s="83"/>
      <c r="J206" s="83"/>
      <c r="K206" s="83"/>
      <c r="L206" s="39"/>
      <c r="M206" s="39"/>
      <c r="N206" s="40"/>
    </row>
    <row r="207" spans="3:14" s="41" customFormat="1" ht="16.2" x14ac:dyDescent="0.3">
      <c r="C207" s="83"/>
      <c r="D207" s="83"/>
      <c r="E207" s="83"/>
      <c r="F207" s="83"/>
      <c r="G207" s="83"/>
      <c r="H207" s="83"/>
      <c r="I207" s="83"/>
      <c r="J207" s="83"/>
      <c r="K207" s="83"/>
      <c r="L207" s="39"/>
      <c r="M207" s="39"/>
      <c r="N207" s="40"/>
    </row>
    <row r="208" spans="3:14" s="41" customFormat="1" ht="16.2" x14ac:dyDescent="0.3">
      <c r="C208" s="83"/>
      <c r="D208" s="83"/>
      <c r="E208" s="83"/>
      <c r="F208" s="83"/>
      <c r="G208" s="83"/>
      <c r="H208" s="83"/>
      <c r="I208" s="83"/>
      <c r="J208" s="83"/>
      <c r="K208" s="83"/>
      <c r="L208" s="39"/>
      <c r="M208" s="39"/>
      <c r="N208" s="40"/>
    </row>
    <row r="209" spans="3:14" s="41" customFormat="1" ht="16.2" x14ac:dyDescent="0.3">
      <c r="C209" s="83"/>
      <c r="D209" s="83"/>
      <c r="E209" s="83"/>
      <c r="F209" s="83"/>
      <c r="G209" s="83"/>
      <c r="H209" s="83"/>
      <c r="I209" s="83"/>
      <c r="J209" s="83"/>
      <c r="K209" s="83"/>
      <c r="L209" s="39"/>
      <c r="M209" s="39"/>
      <c r="N209" s="40"/>
    </row>
    <row r="210" spans="3:14" s="41" customFormat="1" ht="16.2" x14ac:dyDescent="0.3">
      <c r="C210" s="83"/>
      <c r="D210" s="83"/>
      <c r="E210" s="83"/>
      <c r="F210" s="83"/>
      <c r="G210" s="83"/>
      <c r="H210" s="83"/>
      <c r="I210" s="83"/>
      <c r="J210" s="83"/>
      <c r="K210" s="83"/>
      <c r="L210" s="39"/>
      <c r="M210" s="39"/>
      <c r="N210" s="40"/>
    </row>
    <row r="211" spans="3:14" s="41" customFormat="1" ht="16.2" x14ac:dyDescent="0.3">
      <c r="C211" s="83"/>
      <c r="D211" s="83"/>
      <c r="E211" s="83"/>
      <c r="F211" s="83"/>
      <c r="G211" s="83"/>
      <c r="H211" s="83"/>
      <c r="I211" s="83"/>
      <c r="J211" s="83"/>
      <c r="K211" s="83"/>
      <c r="L211" s="39"/>
      <c r="M211" s="39"/>
      <c r="N211" s="40"/>
    </row>
    <row r="212" spans="3:14" s="41" customFormat="1" ht="16.2" x14ac:dyDescent="0.3">
      <c r="C212" s="83"/>
      <c r="D212" s="83"/>
      <c r="E212" s="83"/>
      <c r="F212" s="83"/>
      <c r="G212" s="83"/>
      <c r="H212" s="83"/>
      <c r="I212" s="83"/>
      <c r="J212" s="83"/>
      <c r="K212" s="83"/>
      <c r="L212" s="39"/>
      <c r="M212" s="39"/>
      <c r="N212" s="40"/>
    </row>
    <row r="213" spans="3:14" s="41" customFormat="1" ht="16.2" x14ac:dyDescent="0.3">
      <c r="C213" s="83"/>
      <c r="D213" s="83"/>
      <c r="E213" s="83"/>
      <c r="F213" s="83"/>
      <c r="G213" s="83"/>
      <c r="H213" s="83"/>
      <c r="I213" s="83"/>
      <c r="J213" s="83"/>
      <c r="K213" s="83"/>
      <c r="L213" s="39"/>
      <c r="M213" s="39"/>
      <c r="N213" s="40"/>
    </row>
    <row r="214" spans="3:14" s="41" customFormat="1" ht="16.2" x14ac:dyDescent="0.3">
      <c r="C214" s="83"/>
      <c r="D214" s="83"/>
      <c r="E214" s="83"/>
      <c r="F214" s="83"/>
      <c r="G214" s="83"/>
      <c r="H214" s="83"/>
      <c r="I214" s="83"/>
      <c r="J214" s="83"/>
      <c r="K214" s="83"/>
      <c r="L214" s="39"/>
      <c r="M214" s="39"/>
      <c r="N214" s="40"/>
    </row>
    <row r="215" spans="3:14" s="41" customFormat="1" ht="16.2" x14ac:dyDescent="0.3">
      <c r="C215" s="83"/>
      <c r="D215" s="83"/>
      <c r="E215" s="83"/>
      <c r="F215" s="83"/>
      <c r="G215" s="83"/>
      <c r="H215" s="83"/>
      <c r="I215" s="83"/>
      <c r="J215" s="83"/>
      <c r="K215" s="83"/>
      <c r="L215" s="39"/>
      <c r="M215" s="39"/>
      <c r="N215" s="40"/>
    </row>
    <row r="216" spans="3:14" s="41" customFormat="1" ht="16.2" x14ac:dyDescent="0.3">
      <c r="C216" s="83"/>
      <c r="D216" s="83"/>
      <c r="E216" s="83"/>
      <c r="F216" s="83"/>
      <c r="G216" s="83"/>
      <c r="H216" s="83"/>
      <c r="I216" s="83"/>
      <c r="J216" s="83"/>
      <c r="K216" s="83"/>
      <c r="L216" s="39"/>
      <c r="M216" s="39"/>
      <c r="N216" s="40"/>
    </row>
    <row r="217" spans="3:14" s="41" customFormat="1" ht="16.2" x14ac:dyDescent="0.3">
      <c r="C217" s="83"/>
      <c r="D217" s="83"/>
      <c r="E217" s="83"/>
      <c r="F217" s="83"/>
      <c r="G217" s="83"/>
      <c r="H217" s="83"/>
      <c r="I217" s="83"/>
      <c r="J217" s="83"/>
      <c r="K217" s="83"/>
      <c r="L217" s="39"/>
      <c r="M217" s="39"/>
      <c r="N217" s="40"/>
    </row>
    <row r="218" spans="3:14" s="41" customFormat="1" ht="16.2" x14ac:dyDescent="0.3">
      <c r="C218" s="83"/>
      <c r="D218" s="83"/>
      <c r="E218" s="83"/>
      <c r="F218" s="83"/>
      <c r="G218" s="83"/>
      <c r="H218" s="83"/>
      <c r="I218" s="83"/>
      <c r="J218" s="83"/>
      <c r="K218" s="83"/>
      <c r="L218" s="39"/>
      <c r="M218" s="39"/>
      <c r="N218" s="40"/>
    </row>
    <row r="219" spans="3:14" s="41" customFormat="1" ht="16.2" x14ac:dyDescent="0.3">
      <c r="C219" s="83"/>
      <c r="D219" s="83"/>
      <c r="E219" s="83"/>
      <c r="F219" s="83"/>
      <c r="G219" s="83"/>
      <c r="H219" s="83"/>
      <c r="I219" s="83"/>
      <c r="J219" s="83"/>
      <c r="K219" s="83"/>
      <c r="L219" s="39"/>
      <c r="M219" s="39"/>
      <c r="N219" s="40"/>
    </row>
    <row r="220" spans="3:14" s="41" customFormat="1" ht="16.2" x14ac:dyDescent="0.3">
      <c r="C220" s="83"/>
      <c r="D220" s="83"/>
      <c r="E220" s="83"/>
      <c r="F220" s="83"/>
      <c r="G220" s="83"/>
      <c r="H220" s="83"/>
      <c r="I220" s="83"/>
      <c r="J220" s="83"/>
      <c r="K220" s="83"/>
      <c r="L220" s="39"/>
      <c r="M220" s="39"/>
      <c r="N220" s="40"/>
    </row>
    <row r="221" spans="3:14" s="41" customFormat="1" ht="16.2" x14ac:dyDescent="0.3">
      <c r="C221" s="83"/>
      <c r="D221" s="83"/>
      <c r="E221" s="83"/>
      <c r="F221" s="83"/>
      <c r="G221" s="83"/>
      <c r="H221" s="83"/>
      <c r="I221" s="83"/>
      <c r="J221" s="83"/>
      <c r="K221" s="83"/>
      <c r="L221" s="39"/>
      <c r="M221" s="39"/>
      <c r="N221" s="40"/>
    </row>
    <row r="222" spans="3:14" s="41" customFormat="1" ht="16.2" x14ac:dyDescent="0.3">
      <c r="C222" s="83"/>
      <c r="D222" s="83"/>
      <c r="E222" s="83"/>
      <c r="F222" s="83"/>
      <c r="G222" s="83"/>
      <c r="H222" s="83"/>
      <c r="I222" s="83"/>
      <c r="J222" s="83"/>
      <c r="K222" s="83"/>
      <c r="L222" s="39"/>
      <c r="M222" s="39"/>
      <c r="N222" s="40"/>
    </row>
    <row r="223" spans="3:14" s="41" customFormat="1" ht="16.2" x14ac:dyDescent="0.3">
      <c r="C223" s="83"/>
      <c r="D223" s="83"/>
      <c r="E223" s="83"/>
      <c r="F223" s="83"/>
      <c r="G223" s="83"/>
      <c r="H223" s="83"/>
      <c r="I223" s="83"/>
      <c r="J223" s="83"/>
      <c r="K223" s="83"/>
      <c r="L223" s="39"/>
      <c r="M223" s="39"/>
      <c r="N223" s="40"/>
    </row>
    <row r="224" spans="3:14" s="41" customFormat="1" ht="16.2" x14ac:dyDescent="0.3">
      <c r="C224" s="83"/>
      <c r="D224" s="83"/>
      <c r="E224" s="83"/>
      <c r="F224" s="83"/>
      <c r="G224" s="83"/>
      <c r="H224" s="83"/>
      <c r="I224" s="83"/>
      <c r="J224" s="83"/>
      <c r="K224" s="83"/>
      <c r="L224" s="39"/>
      <c r="M224" s="39"/>
      <c r="N224" s="40"/>
    </row>
    <row r="225" spans="3:14" s="41" customFormat="1" ht="16.2" x14ac:dyDescent="0.3">
      <c r="C225" s="83"/>
      <c r="D225" s="83"/>
      <c r="E225" s="83"/>
      <c r="F225" s="83"/>
      <c r="G225" s="83"/>
      <c r="H225" s="83"/>
      <c r="I225" s="83"/>
      <c r="J225" s="83"/>
      <c r="K225" s="83"/>
      <c r="L225" s="39"/>
      <c r="M225" s="39"/>
      <c r="N225" s="40"/>
    </row>
    <row r="226" spans="3:14" s="41" customFormat="1" ht="16.2" x14ac:dyDescent="0.3">
      <c r="C226" s="83"/>
      <c r="D226" s="83"/>
      <c r="E226" s="83"/>
      <c r="F226" s="83"/>
      <c r="G226" s="83"/>
      <c r="H226" s="83"/>
      <c r="I226" s="83"/>
      <c r="J226" s="83"/>
      <c r="K226" s="83"/>
      <c r="L226" s="39"/>
      <c r="M226" s="39"/>
      <c r="N226" s="40"/>
    </row>
    <row r="227" spans="3:14" s="41" customFormat="1" ht="16.2" x14ac:dyDescent="0.3">
      <c r="C227" s="83"/>
      <c r="D227" s="83"/>
      <c r="E227" s="83"/>
      <c r="F227" s="83"/>
      <c r="G227" s="83"/>
      <c r="H227" s="83"/>
      <c r="I227" s="83"/>
      <c r="J227" s="83"/>
      <c r="K227" s="83"/>
      <c r="L227" s="39"/>
      <c r="M227" s="39"/>
      <c r="N227" s="40"/>
    </row>
    <row r="228" spans="3:14" s="41" customFormat="1" ht="16.2" x14ac:dyDescent="0.3">
      <c r="C228" s="83"/>
      <c r="D228" s="83"/>
      <c r="E228" s="83"/>
      <c r="F228" s="83"/>
      <c r="G228" s="83"/>
      <c r="H228" s="83"/>
      <c r="I228" s="83"/>
      <c r="J228" s="83"/>
      <c r="K228" s="83"/>
      <c r="L228" s="39"/>
      <c r="M228" s="39"/>
      <c r="N228" s="40"/>
    </row>
    <row r="229" spans="3:14" s="41" customFormat="1" ht="16.2" x14ac:dyDescent="0.3">
      <c r="C229" s="83"/>
      <c r="D229" s="83"/>
      <c r="E229" s="83"/>
      <c r="F229" s="83"/>
      <c r="G229" s="83"/>
      <c r="H229" s="83"/>
      <c r="I229" s="83"/>
      <c r="J229" s="83"/>
      <c r="K229" s="83"/>
      <c r="L229" s="39"/>
      <c r="M229" s="39"/>
      <c r="N229" s="40"/>
    </row>
    <row r="230" spans="3:14" s="41" customFormat="1" ht="16.2" x14ac:dyDescent="0.3">
      <c r="C230" s="83"/>
      <c r="D230" s="83"/>
      <c r="E230" s="83"/>
      <c r="F230" s="83"/>
      <c r="G230" s="83"/>
      <c r="H230" s="83"/>
      <c r="I230" s="83"/>
      <c r="J230" s="83"/>
      <c r="K230" s="83"/>
      <c r="L230" s="39"/>
      <c r="M230" s="39"/>
      <c r="N230" s="40"/>
    </row>
    <row r="231" spans="3:14" s="41" customFormat="1" ht="16.2" x14ac:dyDescent="0.3">
      <c r="C231" s="83"/>
      <c r="D231" s="83"/>
      <c r="E231" s="83"/>
      <c r="F231" s="83"/>
      <c r="G231" s="83"/>
      <c r="H231" s="83"/>
      <c r="I231" s="83"/>
      <c r="J231" s="83"/>
      <c r="K231" s="83"/>
      <c r="L231" s="39"/>
      <c r="M231" s="39"/>
      <c r="N231" s="40"/>
    </row>
    <row r="232" spans="3:14" s="41" customFormat="1" ht="16.2" x14ac:dyDescent="0.3">
      <c r="C232" s="83"/>
      <c r="D232" s="83"/>
      <c r="E232" s="83"/>
      <c r="F232" s="83"/>
      <c r="G232" s="83"/>
      <c r="H232" s="83"/>
      <c r="I232" s="83"/>
      <c r="J232" s="83"/>
      <c r="K232" s="83"/>
      <c r="L232" s="39"/>
      <c r="M232" s="39"/>
      <c r="N232" s="40"/>
    </row>
    <row r="233" spans="3:14" s="41" customFormat="1" ht="16.2" x14ac:dyDescent="0.3">
      <c r="C233" s="83"/>
      <c r="D233" s="83"/>
      <c r="E233" s="83"/>
      <c r="F233" s="83"/>
      <c r="G233" s="83"/>
      <c r="H233" s="83"/>
      <c r="I233" s="83"/>
      <c r="J233" s="83"/>
      <c r="K233" s="83"/>
      <c r="L233" s="39"/>
      <c r="M233" s="39"/>
      <c r="N233" s="40"/>
    </row>
    <row r="234" spans="3:14" s="41" customFormat="1" ht="16.2" x14ac:dyDescent="0.3">
      <c r="C234" s="83"/>
      <c r="D234" s="83"/>
      <c r="E234" s="83"/>
      <c r="F234" s="83"/>
      <c r="G234" s="83"/>
      <c r="H234" s="83"/>
      <c r="I234" s="83"/>
      <c r="J234" s="83"/>
      <c r="K234" s="83"/>
      <c r="L234" s="39"/>
      <c r="M234" s="39"/>
      <c r="N234" s="40"/>
    </row>
    <row r="235" spans="3:14" s="41" customFormat="1" ht="16.2" x14ac:dyDescent="0.3">
      <c r="C235" s="83"/>
      <c r="D235" s="83"/>
      <c r="E235" s="83"/>
      <c r="F235" s="83"/>
      <c r="G235" s="83"/>
      <c r="H235" s="83"/>
      <c r="I235" s="83"/>
      <c r="J235" s="83"/>
      <c r="K235" s="83"/>
      <c r="L235" s="39"/>
      <c r="M235" s="39"/>
      <c r="N235" s="40"/>
    </row>
    <row r="236" spans="3:14" s="41" customFormat="1" ht="16.2" x14ac:dyDescent="0.3">
      <c r="C236" s="83"/>
      <c r="D236" s="83"/>
      <c r="E236" s="83"/>
      <c r="F236" s="83"/>
      <c r="G236" s="83"/>
      <c r="H236" s="83"/>
      <c r="I236" s="83"/>
      <c r="J236" s="83"/>
      <c r="K236" s="83"/>
      <c r="L236" s="39"/>
      <c r="M236" s="39"/>
      <c r="N236" s="40"/>
    </row>
    <row r="237" spans="3:14" s="41" customFormat="1" ht="16.2" x14ac:dyDescent="0.3">
      <c r="C237" s="83"/>
      <c r="D237" s="83"/>
      <c r="E237" s="83"/>
      <c r="F237" s="83"/>
      <c r="G237" s="83"/>
      <c r="H237" s="83"/>
      <c r="I237" s="83"/>
      <c r="J237" s="83"/>
      <c r="K237" s="83"/>
      <c r="L237" s="39"/>
      <c r="M237" s="39"/>
      <c r="N237" s="40"/>
    </row>
    <row r="238" spans="3:14" s="41" customFormat="1" ht="16.2" x14ac:dyDescent="0.3">
      <c r="C238" s="83"/>
      <c r="D238" s="83"/>
      <c r="E238" s="83"/>
      <c r="F238" s="83"/>
      <c r="G238" s="83"/>
      <c r="H238" s="83"/>
      <c r="I238" s="83"/>
      <c r="J238" s="83"/>
      <c r="K238" s="83"/>
      <c r="L238" s="39"/>
      <c r="M238" s="39"/>
      <c r="N238" s="40"/>
    </row>
    <row r="239" spans="3:14" s="41" customFormat="1" ht="16.2" x14ac:dyDescent="0.3">
      <c r="C239" s="83"/>
      <c r="D239" s="83"/>
      <c r="E239" s="83"/>
      <c r="F239" s="83"/>
      <c r="G239" s="83"/>
      <c r="H239" s="83"/>
      <c r="I239" s="83"/>
      <c r="J239" s="83"/>
      <c r="K239" s="83"/>
      <c r="L239" s="39"/>
      <c r="M239" s="39"/>
      <c r="N239" s="40"/>
    </row>
    <row r="240" spans="3:14" s="41" customFormat="1" ht="16.2" x14ac:dyDescent="0.3">
      <c r="C240" s="83"/>
      <c r="D240" s="83"/>
      <c r="E240" s="83"/>
      <c r="F240" s="83"/>
      <c r="G240" s="83"/>
      <c r="H240" s="83"/>
      <c r="I240" s="83"/>
      <c r="J240" s="83"/>
      <c r="K240" s="83"/>
      <c r="L240" s="39"/>
      <c r="M240" s="39"/>
      <c r="N240" s="40"/>
    </row>
    <row r="241" spans="3:14" s="41" customFormat="1" ht="16.2" x14ac:dyDescent="0.3">
      <c r="C241" s="83"/>
      <c r="D241" s="83"/>
      <c r="E241" s="83"/>
      <c r="F241" s="83"/>
      <c r="G241" s="83"/>
      <c r="H241" s="83"/>
      <c r="I241" s="83"/>
      <c r="J241" s="83"/>
      <c r="K241" s="83"/>
      <c r="L241" s="39"/>
      <c r="M241" s="39"/>
      <c r="N241" s="40"/>
    </row>
    <row r="242" spans="3:14" s="41" customFormat="1" ht="16.2" x14ac:dyDescent="0.3">
      <c r="C242" s="83"/>
      <c r="D242" s="83"/>
      <c r="E242" s="83"/>
      <c r="F242" s="83"/>
      <c r="G242" s="83"/>
      <c r="H242" s="83"/>
      <c r="I242" s="83"/>
      <c r="J242" s="83"/>
      <c r="K242" s="83"/>
      <c r="L242" s="39"/>
      <c r="M242" s="39"/>
      <c r="N242" s="40"/>
    </row>
    <row r="243" spans="3:14" s="41" customFormat="1" ht="16.2" x14ac:dyDescent="0.3">
      <c r="C243" s="83"/>
      <c r="D243" s="83"/>
      <c r="E243" s="83"/>
      <c r="F243" s="83"/>
      <c r="G243" s="83"/>
      <c r="H243" s="83"/>
      <c r="I243" s="83"/>
      <c r="J243" s="83"/>
      <c r="K243" s="83"/>
      <c r="L243" s="39"/>
      <c r="M243" s="39"/>
      <c r="N243" s="40"/>
    </row>
    <row r="244" spans="3:14" s="41" customFormat="1" ht="16.2" x14ac:dyDescent="0.3">
      <c r="C244" s="83"/>
      <c r="D244" s="83"/>
      <c r="E244" s="83"/>
      <c r="F244" s="83"/>
      <c r="G244" s="83"/>
      <c r="H244" s="83"/>
      <c r="I244" s="83"/>
      <c r="J244" s="83"/>
      <c r="K244" s="83"/>
      <c r="L244" s="39"/>
      <c r="M244" s="39"/>
      <c r="N244" s="40"/>
    </row>
    <row r="245" spans="3:14" s="41" customFormat="1" ht="16.2" x14ac:dyDescent="0.3">
      <c r="C245" s="83"/>
      <c r="D245" s="83"/>
      <c r="E245" s="83"/>
      <c r="F245" s="83"/>
      <c r="G245" s="83"/>
      <c r="H245" s="83"/>
      <c r="I245" s="83"/>
      <c r="J245" s="83"/>
      <c r="K245" s="83"/>
      <c r="L245" s="39"/>
      <c r="M245" s="39"/>
      <c r="N245" s="40"/>
    </row>
    <row r="246" spans="3:14" s="41" customFormat="1" ht="16.2" x14ac:dyDescent="0.3">
      <c r="C246" s="83"/>
      <c r="D246" s="83"/>
      <c r="E246" s="83"/>
      <c r="F246" s="83"/>
      <c r="G246" s="83"/>
      <c r="H246" s="83"/>
      <c r="I246" s="83"/>
      <c r="J246" s="83"/>
      <c r="K246" s="83"/>
      <c r="L246" s="39"/>
      <c r="M246" s="39"/>
      <c r="N246" s="40"/>
    </row>
    <row r="247" spans="3:14" s="41" customFormat="1" ht="16.2" x14ac:dyDescent="0.3">
      <c r="C247" s="83"/>
      <c r="D247" s="83"/>
      <c r="E247" s="83"/>
      <c r="F247" s="83"/>
      <c r="G247" s="83"/>
      <c r="H247" s="83"/>
      <c r="I247" s="83"/>
      <c r="J247" s="83"/>
      <c r="K247" s="83"/>
      <c r="L247" s="39"/>
      <c r="M247" s="39"/>
      <c r="N247" s="40"/>
    </row>
    <row r="248" spans="3:14" s="41" customFormat="1" ht="16.2" x14ac:dyDescent="0.3">
      <c r="C248" s="83"/>
      <c r="D248" s="83"/>
      <c r="E248" s="83"/>
      <c r="F248" s="83"/>
      <c r="G248" s="83"/>
      <c r="H248" s="83"/>
      <c r="I248" s="83"/>
      <c r="J248" s="83"/>
      <c r="K248" s="83"/>
      <c r="L248" s="39"/>
      <c r="M248" s="39"/>
      <c r="N248" s="40"/>
    </row>
    <row r="249" spans="3:14" s="41" customFormat="1" ht="16.2" x14ac:dyDescent="0.3">
      <c r="C249" s="83"/>
      <c r="D249" s="83"/>
      <c r="E249" s="83"/>
      <c r="F249" s="83"/>
      <c r="G249" s="83"/>
      <c r="H249" s="83"/>
      <c r="I249" s="83"/>
      <c r="J249" s="83"/>
      <c r="K249" s="83"/>
      <c r="L249" s="39"/>
      <c r="M249" s="39"/>
      <c r="N249" s="40"/>
    </row>
    <row r="250" spans="3:14" s="41" customFormat="1" ht="16.2" x14ac:dyDescent="0.3">
      <c r="C250" s="83"/>
      <c r="D250" s="83"/>
      <c r="E250" s="83"/>
      <c r="F250" s="83"/>
      <c r="G250" s="83"/>
      <c r="H250" s="83"/>
      <c r="I250" s="83"/>
      <c r="J250" s="83"/>
      <c r="K250" s="83"/>
      <c r="L250" s="39"/>
      <c r="M250" s="39"/>
      <c r="N250" s="40"/>
    </row>
    <row r="251" spans="3:14" s="41" customFormat="1" ht="16.2" x14ac:dyDescent="0.3">
      <c r="C251" s="83"/>
      <c r="D251" s="83"/>
      <c r="E251" s="83"/>
      <c r="F251" s="83"/>
      <c r="G251" s="83"/>
      <c r="H251" s="83"/>
      <c r="I251" s="83"/>
      <c r="J251" s="83"/>
      <c r="K251" s="83"/>
      <c r="L251" s="39"/>
      <c r="M251" s="39"/>
      <c r="N251" s="40"/>
    </row>
    <row r="252" spans="3:14" s="41" customFormat="1" ht="16.2" x14ac:dyDescent="0.3">
      <c r="C252" s="83"/>
      <c r="D252" s="83"/>
      <c r="E252" s="83"/>
      <c r="F252" s="83"/>
      <c r="G252" s="83"/>
      <c r="H252" s="83"/>
      <c r="I252" s="83"/>
      <c r="J252" s="83"/>
      <c r="K252" s="83"/>
      <c r="L252" s="39"/>
      <c r="M252" s="39"/>
      <c r="N252" s="40"/>
    </row>
    <row r="253" spans="3:14" s="41" customFormat="1" ht="16.2" x14ac:dyDescent="0.3">
      <c r="C253" s="83"/>
      <c r="D253" s="83"/>
      <c r="E253" s="83"/>
      <c r="F253" s="83"/>
      <c r="G253" s="83"/>
      <c r="H253" s="83"/>
      <c r="I253" s="83"/>
      <c r="J253" s="83"/>
      <c r="K253" s="83"/>
      <c r="L253" s="39"/>
      <c r="M253" s="39"/>
      <c r="N253" s="40"/>
    </row>
    <row r="254" spans="3:14" s="41" customFormat="1" ht="16.2" x14ac:dyDescent="0.3">
      <c r="C254" s="83"/>
      <c r="D254" s="83"/>
      <c r="E254" s="83"/>
      <c r="F254" s="83"/>
      <c r="G254" s="83"/>
      <c r="H254" s="83"/>
      <c r="I254" s="83"/>
      <c r="J254" s="83"/>
      <c r="K254" s="83"/>
      <c r="L254" s="39"/>
      <c r="M254" s="39"/>
      <c r="N254" s="40"/>
    </row>
    <row r="255" spans="3:14" s="41" customFormat="1" ht="16.2" x14ac:dyDescent="0.3">
      <c r="C255" s="83"/>
      <c r="D255" s="83"/>
      <c r="E255" s="83"/>
      <c r="F255" s="83"/>
      <c r="G255" s="83"/>
      <c r="H255" s="83"/>
      <c r="I255" s="83"/>
      <c r="J255" s="83"/>
      <c r="K255" s="83"/>
      <c r="L255" s="39"/>
      <c r="M255" s="39"/>
      <c r="N255" s="40"/>
    </row>
    <row r="256" spans="3:14" s="41" customFormat="1" ht="16.2" x14ac:dyDescent="0.3">
      <c r="C256" s="83"/>
      <c r="D256" s="83"/>
      <c r="E256" s="83"/>
      <c r="F256" s="83"/>
      <c r="G256" s="83"/>
      <c r="H256" s="83"/>
      <c r="I256" s="83"/>
      <c r="J256" s="83"/>
      <c r="K256" s="83"/>
      <c r="L256" s="39"/>
      <c r="M256" s="39"/>
      <c r="N256" s="40"/>
    </row>
    <row r="257" spans="3:14" s="41" customFormat="1" ht="16.2" x14ac:dyDescent="0.3">
      <c r="C257" s="83"/>
      <c r="D257" s="83"/>
      <c r="E257" s="83"/>
      <c r="F257" s="83"/>
      <c r="G257" s="83"/>
      <c r="H257" s="83"/>
      <c r="I257" s="83"/>
      <c r="J257" s="83"/>
      <c r="K257" s="83"/>
      <c r="L257" s="39"/>
      <c r="M257" s="39"/>
      <c r="N257" s="40"/>
    </row>
    <row r="258" spans="3:14" s="41" customFormat="1" ht="16.2" x14ac:dyDescent="0.3">
      <c r="C258" s="83"/>
      <c r="D258" s="83"/>
      <c r="E258" s="83"/>
      <c r="F258" s="83"/>
      <c r="G258" s="83"/>
      <c r="H258" s="83"/>
      <c r="I258" s="83"/>
      <c r="J258" s="83"/>
      <c r="K258" s="83"/>
      <c r="L258" s="39"/>
      <c r="M258" s="39"/>
      <c r="N258" s="40"/>
    </row>
    <row r="259" spans="3:14" s="41" customFormat="1" ht="16.2" x14ac:dyDescent="0.3">
      <c r="C259" s="83"/>
      <c r="D259" s="83"/>
      <c r="E259" s="83"/>
      <c r="F259" s="83"/>
      <c r="G259" s="83"/>
      <c r="H259" s="83"/>
      <c r="I259" s="83"/>
      <c r="J259" s="83"/>
      <c r="K259" s="83"/>
      <c r="L259" s="39"/>
      <c r="M259" s="39"/>
      <c r="N259" s="40"/>
    </row>
    <row r="260" spans="3:14" s="41" customFormat="1" ht="16.2" x14ac:dyDescent="0.3">
      <c r="C260" s="83"/>
      <c r="D260" s="83"/>
      <c r="E260" s="83"/>
      <c r="F260" s="83"/>
      <c r="G260" s="83"/>
      <c r="H260" s="83"/>
      <c r="I260" s="83"/>
      <c r="J260" s="83"/>
      <c r="K260" s="83"/>
      <c r="L260" s="39"/>
      <c r="M260" s="39"/>
      <c r="N260" s="40"/>
    </row>
    <row r="261" spans="3:14" s="41" customFormat="1" ht="16.2" x14ac:dyDescent="0.3">
      <c r="C261" s="83"/>
      <c r="D261" s="83"/>
      <c r="E261" s="83"/>
      <c r="F261" s="83"/>
      <c r="G261" s="83"/>
      <c r="H261" s="83"/>
      <c r="I261" s="83"/>
      <c r="J261" s="83"/>
      <c r="K261" s="83"/>
      <c r="L261" s="39"/>
      <c r="M261" s="39"/>
      <c r="N261" s="40"/>
    </row>
    <row r="262" spans="3:14" s="41" customFormat="1" ht="16.2" x14ac:dyDescent="0.3">
      <c r="C262" s="83"/>
      <c r="D262" s="83"/>
      <c r="E262" s="83"/>
      <c r="F262" s="83"/>
      <c r="G262" s="83"/>
      <c r="H262" s="83"/>
      <c r="I262" s="83"/>
      <c r="J262" s="83"/>
      <c r="K262" s="83"/>
      <c r="L262" s="39"/>
      <c r="M262" s="39"/>
      <c r="N262" s="40"/>
    </row>
    <row r="263" spans="3:14" s="41" customFormat="1" ht="16.2" x14ac:dyDescent="0.3">
      <c r="C263" s="83"/>
      <c r="D263" s="83"/>
      <c r="E263" s="83"/>
      <c r="F263" s="83"/>
      <c r="G263" s="83"/>
      <c r="H263" s="83"/>
      <c r="I263" s="83"/>
      <c r="J263" s="83"/>
      <c r="K263" s="83"/>
      <c r="L263" s="39"/>
      <c r="M263" s="39"/>
      <c r="N263" s="40"/>
    </row>
    <row r="264" spans="3:14" s="41" customFormat="1" ht="16.2" x14ac:dyDescent="0.3">
      <c r="C264" s="83"/>
      <c r="D264" s="83"/>
      <c r="E264" s="83"/>
      <c r="F264" s="83"/>
      <c r="G264" s="83"/>
      <c r="H264" s="83"/>
      <c r="I264" s="83"/>
      <c r="J264" s="83"/>
      <c r="K264" s="83"/>
      <c r="L264" s="39"/>
      <c r="M264" s="39"/>
      <c r="N264" s="40"/>
    </row>
    <row r="265" spans="3:14" s="41" customFormat="1" ht="16.2" x14ac:dyDescent="0.3">
      <c r="C265" s="83"/>
      <c r="D265" s="83"/>
      <c r="E265" s="83"/>
      <c r="F265" s="83"/>
      <c r="G265" s="83"/>
      <c r="H265" s="83"/>
      <c r="I265" s="83"/>
      <c r="J265" s="83"/>
      <c r="K265" s="83"/>
      <c r="L265" s="39"/>
      <c r="M265" s="39"/>
      <c r="N265" s="40"/>
    </row>
    <row r="266" spans="3:14" s="41" customFormat="1" ht="16.2" x14ac:dyDescent="0.3">
      <c r="C266" s="83"/>
      <c r="D266" s="83"/>
      <c r="E266" s="83"/>
      <c r="F266" s="83"/>
      <c r="G266" s="83"/>
      <c r="H266" s="83"/>
      <c r="I266" s="83"/>
      <c r="J266" s="83"/>
      <c r="K266" s="83"/>
      <c r="L266" s="39"/>
      <c r="M266" s="39"/>
      <c r="N266" s="40"/>
    </row>
    <row r="267" spans="3:14" s="41" customFormat="1" ht="16.2" x14ac:dyDescent="0.3">
      <c r="C267" s="83"/>
      <c r="D267" s="83"/>
      <c r="E267" s="83"/>
      <c r="F267" s="83"/>
      <c r="G267" s="83"/>
      <c r="H267" s="83"/>
      <c r="I267" s="83"/>
      <c r="J267" s="83"/>
      <c r="K267" s="83"/>
      <c r="L267" s="39"/>
      <c r="M267" s="39"/>
      <c r="N267" s="40"/>
    </row>
    <row r="268" spans="3:14" s="41" customFormat="1" ht="16.2" x14ac:dyDescent="0.3">
      <c r="C268" s="83"/>
      <c r="D268" s="83"/>
      <c r="E268" s="83"/>
      <c r="F268" s="83"/>
      <c r="G268" s="83"/>
      <c r="H268" s="83"/>
      <c r="I268" s="83"/>
      <c r="J268" s="83"/>
      <c r="K268" s="83"/>
      <c r="L268" s="39"/>
      <c r="M268" s="39"/>
      <c r="N268" s="40"/>
    </row>
    <row r="269" spans="3:14" s="41" customFormat="1" ht="16.2" x14ac:dyDescent="0.3">
      <c r="C269" s="83"/>
      <c r="D269" s="83"/>
      <c r="E269" s="83"/>
      <c r="F269" s="83"/>
      <c r="G269" s="83"/>
      <c r="H269" s="83"/>
      <c r="I269" s="83"/>
      <c r="J269" s="83"/>
      <c r="K269" s="83"/>
      <c r="L269" s="39"/>
      <c r="M269" s="39"/>
      <c r="N269" s="40"/>
    </row>
    <row r="270" spans="3:14" s="41" customFormat="1" ht="16.2" x14ac:dyDescent="0.3">
      <c r="C270" s="83"/>
      <c r="D270" s="83"/>
      <c r="E270" s="83"/>
      <c r="F270" s="83"/>
      <c r="G270" s="83"/>
      <c r="H270" s="83"/>
      <c r="I270" s="83"/>
      <c r="J270" s="83"/>
      <c r="K270" s="83"/>
      <c r="L270" s="39"/>
      <c r="M270" s="39"/>
      <c r="N270" s="40"/>
    </row>
    <row r="271" spans="3:14" s="41" customFormat="1" ht="16.2" x14ac:dyDescent="0.3">
      <c r="C271" s="83"/>
      <c r="D271" s="83"/>
      <c r="E271" s="83"/>
      <c r="F271" s="83"/>
      <c r="G271" s="83"/>
      <c r="H271" s="83"/>
      <c r="I271" s="83"/>
      <c r="J271" s="83"/>
      <c r="K271" s="83"/>
      <c r="L271" s="39"/>
      <c r="M271" s="39"/>
      <c r="N271" s="40"/>
    </row>
    <row r="272" spans="3:14" s="41" customFormat="1" ht="16.2" x14ac:dyDescent="0.3">
      <c r="C272" s="83"/>
      <c r="D272" s="83"/>
      <c r="E272" s="83"/>
      <c r="F272" s="83"/>
      <c r="G272" s="83"/>
      <c r="H272" s="83"/>
      <c r="I272" s="83"/>
      <c r="J272" s="83"/>
      <c r="K272" s="83"/>
      <c r="L272" s="39"/>
      <c r="M272" s="39"/>
      <c r="N272" s="40"/>
    </row>
    <row r="273" spans="3:14" s="41" customFormat="1" ht="16.2" x14ac:dyDescent="0.3">
      <c r="C273" s="83"/>
      <c r="D273" s="83"/>
      <c r="E273" s="83"/>
      <c r="F273" s="83"/>
      <c r="G273" s="83"/>
      <c r="H273" s="83"/>
      <c r="I273" s="83"/>
      <c r="J273" s="83"/>
      <c r="K273" s="83"/>
      <c r="L273" s="39"/>
      <c r="M273" s="39"/>
      <c r="N273" s="40"/>
    </row>
    <row r="274" spans="3:14" s="41" customFormat="1" ht="16.2" x14ac:dyDescent="0.3">
      <c r="C274" s="83"/>
      <c r="D274" s="83"/>
      <c r="E274" s="83"/>
      <c r="F274" s="83"/>
      <c r="G274" s="83"/>
      <c r="H274" s="83"/>
      <c r="I274" s="83"/>
      <c r="J274" s="83"/>
      <c r="K274" s="83"/>
      <c r="L274" s="39"/>
      <c r="M274" s="39"/>
      <c r="N274" s="40"/>
    </row>
    <row r="275" spans="3:14" s="41" customFormat="1" ht="16.2" x14ac:dyDescent="0.3">
      <c r="C275" s="83"/>
      <c r="D275" s="83"/>
      <c r="E275" s="83"/>
      <c r="F275" s="83"/>
      <c r="G275" s="83"/>
      <c r="H275" s="83"/>
      <c r="I275" s="83"/>
      <c r="J275" s="83"/>
      <c r="K275" s="83"/>
      <c r="L275" s="39"/>
      <c r="M275" s="39"/>
      <c r="N275" s="40"/>
    </row>
    <row r="276" spans="3:14" s="41" customFormat="1" ht="16.2" x14ac:dyDescent="0.3">
      <c r="C276" s="83"/>
      <c r="D276" s="83"/>
      <c r="E276" s="83"/>
      <c r="F276" s="83"/>
      <c r="G276" s="83"/>
      <c r="H276" s="83"/>
      <c r="I276" s="83"/>
      <c r="J276" s="83"/>
      <c r="K276" s="83"/>
      <c r="L276" s="39"/>
      <c r="M276" s="39"/>
      <c r="N276" s="40"/>
    </row>
    <row r="277" spans="3:14" s="41" customFormat="1" ht="16.2" x14ac:dyDescent="0.3">
      <c r="C277" s="83"/>
      <c r="D277" s="83"/>
      <c r="E277" s="83"/>
      <c r="F277" s="83"/>
      <c r="G277" s="83"/>
      <c r="H277" s="83"/>
      <c r="I277" s="83"/>
      <c r="J277" s="83"/>
      <c r="K277" s="83"/>
      <c r="L277" s="39"/>
      <c r="M277" s="39"/>
      <c r="N277" s="40"/>
    </row>
    <row r="278" spans="3:14" s="41" customFormat="1" ht="16.2" x14ac:dyDescent="0.3">
      <c r="C278" s="83"/>
      <c r="D278" s="83"/>
      <c r="E278" s="83"/>
      <c r="F278" s="83"/>
      <c r="G278" s="83"/>
      <c r="H278" s="83"/>
      <c r="I278" s="83"/>
      <c r="J278" s="83"/>
      <c r="K278" s="83"/>
      <c r="L278" s="39"/>
      <c r="M278" s="39"/>
      <c r="N278" s="40"/>
    </row>
    <row r="279" spans="3:14" s="41" customFormat="1" ht="16.2" x14ac:dyDescent="0.3">
      <c r="C279" s="83"/>
      <c r="D279" s="83"/>
      <c r="E279" s="83"/>
      <c r="F279" s="83"/>
      <c r="G279" s="83"/>
      <c r="H279" s="83"/>
      <c r="I279" s="83"/>
      <c r="J279" s="83"/>
      <c r="K279" s="83"/>
      <c r="L279" s="39"/>
      <c r="M279" s="39"/>
      <c r="N279" s="40"/>
    </row>
    <row r="280" spans="3:14" s="41" customFormat="1" ht="16.2" x14ac:dyDescent="0.3">
      <c r="C280" s="83"/>
      <c r="D280" s="83"/>
      <c r="E280" s="83"/>
      <c r="F280" s="83"/>
      <c r="G280" s="83"/>
      <c r="H280" s="83"/>
      <c r="I280" s="83"/>
      <c r="J280" s="83"/>
      <c r="K280" s="83"/>
      <c r="L280" s="39"/>
      <c r="M280" s="39"/>
      <c r="N280" s="40"/>
    </row>
    <row r="281" spans="3:14" s="41" customFormat="1" ht="16.2" x14ac:dyDescent="0.3">
      <c r="C281" s="83"/>
      <c r="D281" s="83"/>
      <c r="E281" s="83"/>
      <c r="F281" s="83"/>
      <c r="G281" s="83"/>
      <c r="H281" s="83"/>
      <c r="I281" s="83"/>
      <c r="J281" s="83"/>
      <c r="K281" s="83"/>
      <c r="L281" s="39"/>
      <c r="M281" s="39"/>
      <c r="N281" s="40"/>
    </row>
    <row r="282" spans="3:14" s="41" customFormat="1" ht="16.2" x14ac:dyDescent="0.3">
      <c r="C282" s="83"/>
      <c r="D282" s="83"/>
      <c r="E282" s="83"/>
      <c r="F282" s="83"/>
      <c r="G282" s="83"/>
      <c r="H282" s="83"/>
      <c r="I282" s="83"/>
      <c r="J282" s="83"/>
      <c r="K282" s="83"/>
      <c r="L282" s="39"/>
      <c r="M282" s="39"/>
      <c r="N282" s="40"/>
    </row>
    <row r="283" spans="3:14" s="41" customFormat="1" ht="16.2" x14ac:dyDescent="0.3">
      <c r="C283" s="83"/>
      <c r="D283" s="83"/>
      <c r="E283" s="83"/>
      <c r="F283" s="83"/>
      <c r="G283" s="83"/>
      <c r="H283" s="83"/>
      <c r="I283" s="83"/>
      <c r="J283" s="83"/>
      <c r="K283" s="83"/>
      <c r="L283" s="39"/>
      <c r="M283" s="39"/>
      <c r="N283" s="40"/>
    </row>
    <row r="284" spans="3:14" s="41" customFormat="1" ht="16.2" x14ac:dyDescent="0.3">
      <c r="C284" s="83"/>
      <c r="D284" s="83"/>
      <c r="E284" s="83"/>
      <c r="F284" s="83"/>
      <c r="G284" s="83"/>
      <c r="H284" s="83"/>
      <c r="I284" s="83"/>
      <c r="J284" s="83"/>
      <c r="K284" s="83"/>
      <c r="L284" s="39"/>
      <c r="M284" s="39"/>
      <c r="N284" s="40"/>
    </row>
    <row r="285" spans="3:14" s="41" customFormat="1" ht="16.2" x14ac:dyDescent="0.3">
      <c r="C285" s="83"/>
      <c r="D285" s="83"/>
      <c r="E285" s="83"/>
      <c r="F285" s="83"/>
      <c r="G285" s="83"/>
      <c r="H285" s="83"/>
      <c r="I285" s="83"/>
      <c r="J285" s="83"/>
      <c r="K285" s="83"/>
      <c r="L285" s="39"/>
      <c r="M285" s="39"/>
      <c r="N285" s="40"/>
    </row>
    <row r="286" spans="3:14" s="41" customFormat="1" ht="16.2" x14ac:dyDescent="0.3">
      <c r="C286" s="83"/>
      <c r="D286" s="83"/>
      <c r="E286" s="83"/>
      <c r="F286" s="83"/>
      <c r="G286" s="83"/>
      <c r="H286" s="83"/>
      <c r="I286" s="83"/>
      <c r="J286" s="83"/>
      <c r="K286" s="83"/>
      <c r="L286" s="39"/>
      <c r="M286" s="39"/>
      <c r="N286" s="40"/>
    </row>
    <row r="287" spans="3:14" s="41" customFormat="1" ht="16.2" x14ac:dyDescent="0.3">
      <c r="C287" s="83"/>
      <c r="D287" s="83"/>
      <c r="E287" s="83"/>
      <c r="F287" s="83"/>
      <c r="G287" s="83"/>
      <c r="H287" s="83"/>
      <c r="I287" s="83"/>
      <c r="J287" s="83"/>
      <c r="K287" s="83"/>
      <c r="L287" s="39"/>
      <c r="M287" s="39"/>
      <c r="N287" s="40"/>
    </row>
    <row r="288" spans="3:14" s="41" customFormat="1" ht="16.2" x14ac:dyDescent="0.3">
      <c r="C288" s="83"/>
      <c r="D288" s="83"/>
      <c r="E288" s="83"/>
      <c r="F288" s="83"/>
      <c r="G288" s="83"/>
      <c r="H288" s="83"/>
      <c r="I288" s="83"/>
      <c r="J288" s="83"/>
      <c r="K288" s="83"/>
      <c r="L288" s="39"/>
      <c r="M288" s="39"/>
      <c r="N288" s="40"/>
    </row>
    <row r="289" spans="3:14" s="41" customFormat="1" ht="16.2" x14ac:dyDescent="0.3">
      <c r="C289" s="83"/>
      <c r="D289" s="83"/>
      <c r="E289" s="83"/>
      <c r="F289" s="83"/>
      <c r="G289" s="83"/>
      <c r="H289" s="83"/>
      <c r="I289" s="83"/>
      <c r="J289" s="83"/>
      <c r="K289" s="83"/>
      <c r="L289" s="39"/>
      <c r="M289" s="39"/>
      <c r="N289" s="40"/>
    </row>
    <row r="290" spans="3:14" s="41" customFormat="1" ht="16.2" x14ac:dyDescent="0.3">
      <c r="C290" s="83"/>
      <c r="D290" s="83"/>
      <c r="E290" s="83"/>
      <c r="F290" s="83"/>
      <c r="G290" s="83"/>
      <c r="H290" s="83"/>
      <c r="I290" s="83"/>
      <c r="J290" s="83"/>
      <c r="K290" s="83"/>
      <c r="L290" s="39"/>
      <c r="M290" s="39"/>
      <c r="N290" s="40"/>
    </row>
    <row r="291" spans="3:14" s="41" customFormat="1" ht="16.2" x14ac:dyDescent="0.3">
      <c r="C291" s="83"/>
      <c r="D291" s="83"/>
      <c r="E291" s="83"/>
      <c r="F291" s="83"/>
      <c r="G291" s="83"/>
      <c r="H291" s="83"/>
      <c r="I291" s="83"/>
      <c r="J291" s="83"/>
      <c r="K291" s="83"/>
      <c r="L291" s="39"/>
      <c r="M291" s="39"/>
      <c r="N291" s="40"/>
    </row>
    <row r="292" spans="3:14" s="41" customFormat="1" ht="16.2" x14ac:dyDescent="0.3">
      <c r="C292" s="83"/>
      <c r="D292" s="83"/>
      <c r="E292" s="83"/>
      <c r="F292" s="83"/>
      <c r="G292" s="83"/>
      <c r="H292" s="83"/>
      <c r="I292" s="83"/>
      <c r="J292" s="83"/>
      <c r="K292" s="83"/>
      <c r="L292" s="39"/>
      <c r="M292" s="39"/>
      <c r="N292" s="40"/>
    </row>
    <row r="293" spans="3:14" s="41" customFormat="1" ht="16.2" x14ac:dyDescent="0.3">
      <c r="C293" s="83"/>
      <c r="D293" s="83"/>
      <c r="E293" s="83"/>
      <c r="F293" s="83"/>
      <c r="G293" s="83"/>
      <c r="H293" s="83"/>
      <c r="I293" s="83"/>
      <c r="J293" s="83"/>
      <c r="K293" s="83"/>
      <c r="L293" s="39"/>
      <c r="M293" s="39"/>
      <c r="N293" s="40"/>
    </row>
    <row r="294" spans="3:14" s="41" customFormat="1" ht="16.2" x14ac:dyDescent="0.3">
      <c r="C294" s="83"/>
      <c r="D294" s="83"/>
      <c r="E294" s="83"/>
      <c r="F294" s="83"/>
      <c r="G294" s="83"/>
      <c r="H294" s="83"/>
      <c r="I294" s="83"/>
      <c r="J294" s="83"/>
      <c r="K294" s="83"/>
      <c r="L294" s="39"/>
      <c r="M294" s="39"/>
      <c r="N294" s="40"/>
    </row>
    <row r="295" spans="3:14" s="41" customFormat="1" ht="16.2" x14ac:dyDescent="0.3">
      <c r="C295" s="83"/>
      <c r="D295" s="83"/>
      <c r="E295" s="83"/>
      <c r="F295" s="83"/>
      <c r="G295" s="83"/>
      <c r="H295" s="83"/>
      <c r="I295" s="83"/>
      <c r="J295" s="83"/>
      <c r="K295" s="83"/>
      <c r="L295" s="39"/>
      <c r="M295" s="39"/>
      <c r="N295" s="40"/>
    </row>
    <row r="296" spans="3:14" s="41" customFormat="1" ht="16.2" x14ac:dyDescent="0.3">
      <c r="C296" s="83"/>
      <c r="D296" s="83"/>
      <c r="E296" s="83"/>
      <c r="F296" s="83"/>
      <c r="G296" s="83"/>
      <c r="H296" s="83"/>
      <c r="I296" s="83"/>
      <c r="J296" s="83"/>
      <c r="K296" s="83"/>
      <c r="L296" s="39"/>
      <c r="M296" s="39"/>
      <c r="N296" s="40"/>
    </row>
    <row r="297" spans="3:14" s="41" customFormat="1" ht="16.2" x14ac:dyDescent="0.3">
      <c r="C297" s="83"/>
      <c r="D297" s="83"/>
      <c r="E297" s="83"/>
      <c r="F297" s="83"/>
      <c r="G297" s="83"/>
      <c r="H297" s="83"/>
      <c r="I297" s="83"/>
      <c r="J297" s="83"/>
      <c r="K297" s="83"/>
      <c r="L297" s="39"/>
      <c r="M297" s="39"/>
      <c r="N297" s="40"/>
    </row>
    <row r="298" spans="3:14" s="41" customFormat="1" ht="16.2" x14ac:dyDescent="0.3">
      <c r="C298" s="83"/>
      <c r="D298" s="83"/>
      <c r="E298" s="83"/>
      <c r="F298" s="83"/>
      <c r="G298" s="83"/>
      <c r="H298" s="83"/>
      <c r="I298" s="83"/>
      <c r="J298" s="83"/>
      <c r="K298" s="83"/>
      <c r="L298" s="39"/>
      <c r="M298" s="39"/>
      <c r="N298" s="40"/>
    </row>
    <row r="299" spans="3:14" s="41" customFormat="1" ht="16.2" x14ac:dyDescent="0.3">
      <c r="C299" s="83"/>
      <c r="D299" s="83"/>
      <c r="E299" s="83"/>
      <c r="F299" s="83"/>
      <c r="G299" s="83"/>
      <c r="H299" s="83"/>
      <c r="I299" s="83"/>
      <c r="J299" s="83"/>
      <c r="K299" s="83"/>
      <c r="L299" s="39"/>
      <c r="M299" s="39"/>
      <c r="N299" s="40"/>
    </row>
    <row r="300" spans="3:14" s="41" customFormat="1" ht="16.2" x14ac:dyDescent="0.3">
      <c r="C300" s="83"/>
      <c r="D300" s="83"/>
      <c r="E300" s="83"/>
      <c r="F300" s="83"/>
      <c r="G300" s="83"/>
      <c r="H300" s="83"/>
      <c r="I300" s="83"/>
      <c r="J300" s="83"/>
      <c r="K300" s="83"/>
      <c r="L300" s="39"/>
      <c r="M300" s="39"/>
      <c r="N300" s="40"/>
    </row>
    <row r="301" spans="3:14" s="41" customFormat="1" ht="16.2" x14ac:dyDescent="0.3">
      <c r="C301" s="83"/>
      <c r="D301" s="83"/>
      <c r="E301" s="83"/>
      <c r="F301" s="83"/>
      <c r="G301" s="83"/>
      <c r="H301" s="83"/>
      <c r="I301" s="83"/>
      <c r="J301" s="83"/>
      <c r="K301" s="83"/>
      <c r="L301" s="39"/>
      <c r="M301" s="39"/>
      <c r="N301" s="40"/>
    </row>
    <row r="302" spans="3:14" s="41" customFormat="1" ht="16.2" x14ac:dyDescent="0.3">
      <c r="C302" s="83"/>
      <c r="D302" s="83"/>
      <c r="E302" s="83"/>
      <c r="F302" s="83"/>
      <c r="G302" s="83"/>
      <c r="H302" s="83"/>
      <c r="I302" s="83"/>
      <c r="J302" s="83"/>
      <c r="K302" s="83"/>
      <c r="L302" s="39"/>
      <c r="M302" s="39"/>
      <c r="N302" s="40"/>
    </row>
    <row r="303" spans="3:14" s="41" customFormat="1" ht="16.2" x14ac:dyDescent="0.3">
      <c r="C303" s="83"/>
      <c r="D303" s="83"/>
      <c r="E303" s="83"/>
      <c r="F303" s="83"/>
      <c r="G303" s="83"/>
      <c r="H303" s="83"/>
      <c r="I303" s="83"/>
      <c r="J303" s="83"/>
      <c r="K303" s="83"/>
      <c r="L303" s="39"/>
      <c r="M303" s="39"/>
      <c r="N303" s="40"/>
    </row>
    <row r="304" spans="3:14" s="41" customFormat="1" ht="16.2" x14ac:dyDescent="0.3">
      <c r="C304" s="83"/>
      <c r="D304" s="83"/>
      <c r="E304" s="83"/>
      <c r="F304" s="83"/>
      <c r="G304" s="83"/>
      <c r="H304" s="83"/>
      <c r="I304" s="83"/>
      <c r="J304" s="83"/>
      <c r="K304" s="83"/>
      <c r="L304" s="39"/>
      <c r="M304" s="39"/>
      <c r="N304" s="40"/>
    </row>
    <row r="305" spans="3:14" s="41" customFormat="1" ht="16.2" x14ac:dyDescent="0.3">
      <c r="C305" s="83"/>
      <c r="D305" s="83"/>
      <c r="E305" s="83"/>
      <c r="F305" s="83"/>
      <c r="G305" s="83"/>
      <c r="H305" s="83"/>
      <c r="I305" s="83"/>
      <c r="J305" s="83"/>
      <c r="K305" s="83"/>
      <c r="L305" s="39"/>
      <c r="M305" s="39"/>
      <c r="N305" s="40"/>
    </row>
    <row r="306" spans="3:14" s="41" customFormat="1" ht="16.2" x14ac:dyDescent="0.3">
      <c r="C306" s="83"/>
      <c r="D306" s="83"/>
      <c r="E306" s="83"/>
      <c r="F306" s="83"/>
      <c r="G306" s="83"/>
      <c r="H306" s="83"/>
      <c r="I306" s="83"/>
      <c r="J306" s="83"/>
      <c r="K306" s="83"/>
      <c r="L306" s="39"/>
      <c r="M306" s="39"/>
      <c r="N306" s="40"/>
    </row>
    <row r="307" spans="3:14" s="41" customFormat="1" ht="16.2" x14ac:dyDescent="0.3">
      <c r="C307" s="83"/>
      <c r="D307" s="83"/>
      <c r="E307" s="83"/>
      <c r="F307" s="83"/>
      <c r="G307" s="83"/>
      <c r="H307" s="83"/>
      <c r="I307" s="83"/>
      <c r="J307" s="83"/>
      <c r="K307" s="83"/>
      <c r="L307" s="39"/>
      <c r="M307" s="39"/>
      <c r="N307" s="40"/>
    </row>
    <row r="308" spans="3:14" s="41" customFormat="1" ht="16.2" x14ac:dyDescent="0.3">
      <c r="C308" s="83"/>
      <c r="D308" s="83"/>
      <c r="E308" s="83"/>
      <c r="F308" s="83"/>
      <c r="G308" s="83"/>
      <c r="H308" s="83"/>
      <c r="I308" s="83"/>
      <c r="J308" s="83"/>
      <c r="K308" s="83"/>
      <c r="L308" s="39"/>
      <c r="M308" s="39"/>
      <c r="N308" s="40"/>
    </row>
    <row r="309" spans="3:14" s="41" customFormat="1" ht="16.2" x14ac:dyDescent="0.3">
      <c r="C309" s="83"/>
      <c r="D309" s="83"/>
      <c r="E309" s="83"/>
      <c r="F309" s="83"/>
      <c r="G309" s="83"/>
      <c r="H309" s="83"/>
      <c r="I309" s="83"/>
      <c r="J309" s="83"/>
      <c r="K309" s="83"/>
      <c r="L309" s="39"/>
      <c r="M309" s="39"/>
      <c r="N309" s="40"/>
    </row>
    <row r="310" spans="3:14" s="41" customFormat="1" ht="16.2" x14ac:dyDescent="0.3">
      <c r="C310" s="83"/>
      <c r="D310" s="83"/>
      <c r="E310" s="83"/>
      <c r="F310" s="83"/>
      <c r="G310" s="83"/>
      <c r="H310" s="83"/>
      <c r="I310" s="83"/>
      <c r="J310" s="83"/>
      <c r="K310" s="83"/>
      <c r="L310" s="39"/>
      <c r="M310" s="39"/>
      <c r="N310" s="40"/>
    </row>
    <row r="311" spans="3:14" s="41" customFormat="1" ht="16.2" x14ac:dyDescent="0.3">
      <c r="C311" s="83"/>
      <c r="D311" s="83"/>
      <c r="E311" s="83"/>
      <c r="F311" s="83"/>
      <c r="G311" s="83"/>
      <c r="H311" s="83"/>
      <c r="I311" s="83"/>
      <c r="J311" s="83"/>
      <c r="K311" s="83"/>
      <c r="L311" s="39"/>
      <c r="M311" s="39"/>
      <c r="N311" s="40"/>
    </row>
    <row r="312" spans="3:14" s="41" customFormat="1" ht="16.2" x14ac:dyDescent="0.3">
      <c r="C312" s="83"/>
      <c r="D312" s="83"/>
      <c r="E312" s="83"/>
      <c r="F312" s="83"/>
      <c r="G312" s="83"/>
      <c r="H312" s="83"/>
      <c r="I312" s="83"/>
      <c r="J312" s="83"/>
      <c r="K312" s="83"/>
      <c r="L312" s="39"/>
      <c r="M312" s="39"/>
      <c r="N312" s="40"/>
    </row>
    <row r="313" spans="3:14" s="41" customFormat="1" ht="16.2" x14ac:dyDescent="0.3">
      <c r="C313" s="83"/>
      <c r="D313" s="83"/>
      <c r="E313" s="83"/>
      <c r="F313" s="83"/>
      <c r="G313" s="83"/>
      <c r="H313" s="83"/>
      <c r="I313" s="83"/>
      <c r="J313" s="83"/>
      <c r="K313" s="83"/>
      <c r="L313" s="39"/>
      <c r="M313" s="39"/>
      <c r="N313" s="40"/>
    </row>
    <row r="314" spans="3:14" s="41" customFormat="1" ht="16.2" x14ac:dyDescent="0.3">
      <c r="C314" s="83"/>
      <c r="D314" s="83"/>
      <c r="E314" s="83"/>
      <c r="F314" s="83"/>
      <c r="G314" s="83"/>
      <c r="H314" s="83"/>
      <c r="I314" s="83"/>
      <c r="J314" s="83"/>
      <c r="K314" s="83"/>
      <c r="L314" s="39"/>
      <c r="M314" s="39"/>
      <c r="N314" s="40"/>
    </row>
    <row r="315" spans="3:14" s="41" customFormat="1" ht="16.2" x14ac:dyDescent="0.3">
      <c r="C315" s="83"/>
      <c r="D315" s="83"/>
      <c r="E315" s="83"/>
      <c r="F315" s="83"/>
      <c r="G315" s="83"/>
      <c r="H315" s="83"/>
      <c r="I315" s="83"/>
      <c r="J315" s="83"/>
      <c r="K315" s="83"/>
      <c r="L315" s="39"/>
      <c r="M315" s="39"/>
      <c r="N315" s="40"/>
    </row>
    <row r="316" spans="3:14" s="41" customFormat="1" ht="16.2" x14ac:dyDescent="0.3">
      <c r="C316" s="83"/>
      <c r="D316" s="83"/>
      <c r="E316" s="83"/>
      <c r="F316" s="83"/>
      <c r="G316" s="83"/>
      <c r="H316" s="83"/>
      <c r="I316" s="83"/>
      <c r="J316" s="83"/>
      <c r="K316" s="83"/>
      <c r="L316" s="39"/>
      <c r="M316" s="39"/>
      <c r="N316" s="40"/>
    </row>
    <row r="317" spans="3:14" s="41" customFormat="1" ht="16.2" x14ac:dyDescent="0.3">
      <c r="C317" s="83"/>
      <c r="D317" s="83"/>
      <c r="E317" s="83"/>
      <c r="F317" s="83"/>
      <c r="G317" s="83"/>
      <c r="H317" s="83"/>
      <c r="I317" s="83"/>
      <c r="J317" s="83"/>
      <c r="K317" s="83"/>
      <c r="L317" s="39"/>
      <c r="M317" s="39"/>
      <c r="N317" s="40"/>
    </row>
    <row r="318" spans="3:14" s="41" customFormat="1" ht="16.2" x14ac:dyDescent="0.3">
      <c r="C318" s="83"/>
      <c r="D318" s="83"/>
      <c r="E318" s="83"/>
      <c r="F318" s="83"/>
      <c r="G318" s="83"/>
      <c r="H318" s="83"/>
      <c r="I318" s="83"/>
      <c r="J318" s="83"/>
      <c r="K318" s="83"/>
      <c r="L318" s="39"/>
      <c r="M318" s="39"/>
      <c r="N318" s="40"/>
    </row>
    <row r="319" spans="3:14" s="41" customFormat="1" ht="16.2" x14ac:dyDescent="0.3">
      <c r="C319" s="83"/>
      <c r="D319" s="83"/>
      <c r="E319" s="83"/>
      <c r="F319" s="83"/>
      <c r="G319" s="83"/>
      <c r="H319" s="83"/>
      <c r="I319" s="83"/>
      <c r="J319" s="83"/>
      <c r="K319" s="83"/>
      <c r="L319" s="39"/>
      <c r="M319" s="39"/>
      <c r="N319" s="40"/>
    </row>
    <row r="320" spans="3:14" s="41" customFormat="1" ht="16.2" x14ac:dyDescent="0.3">
      <c r="C320" s="83"/>
      <c r="D320" s="83"/>
      <c r="E320" s="83"/>
      <c r="F320" s="83"/>
      <c r="G320" s="83"/>
      <c r="H320" s="83"/>
      <c r="I320" s="83"/>
      <c r="J320" s="83"/>
      <c r="K320" s="83"/>
      <c r="L320" s="39"/>
      <c r="M320" s="39"/>
      <c r="N320" s="40"/>
    </row>
    <row r="321" spans="3:26" s="41" customFormat="1" ht="16.2" x14ac:dyDescent="0.3">
      <c r="C321" s="83"/>
      <c r="D321" s="83"/>
      <c r="E321" s="83"/>
      <c r="F321" s="83"/>
      <c r="G321" s="83"/>
      <c r="H321" s="83"/>
      <c r="I321" s="83"/>
      <c r="J321" s="83"/>
      <c r="K321" s="83"/>
      <c r="L321" s="39"/>
      <c r="M321" s="39"/>
      <c r="N321" s="40"/>
    </row>
    <row r="322" spans="3:26" s="41" customFormat="1" ht="16.2" x14ac:dyDescent="0.3">
      <c r="C322" s="83"/>
      <c r="D322" s="83"/>
      <c r="E322" s="83"/>
      <c r="F322" s="83"/>
      <c r="G322" s="83"/>
      <c r="H322" s="83"/>
      <c r="I322" s="83"/>
      <c r="J322" s="83"/>
      <c r="K322" s="83"/>
      <c r="L322" s="39"/>
      <c r="M322" s="39"/>
      <c r="N322" s="40"/>
    </row>
    <row r="323" spans="3:26" s="41" customFormat="1" ht="16.2" x14ac:dyDescent="0.3">
      <c r="C323" s="83"/>
      <c r="D323" s="83"/>
      <c r="E323" s="83"/>
      <c r="F323" s="83"/>
      <c r="G323" s="83"/>
      <c r="H323" s="83"/>
      <c r="I323" s="83"/>
      <c r="J323" s="83"/>
      <c r="K323" s="83"/>
      <c r="L323" s="39"/>
      <c r="M323" s="39"/>
      <c r="N323" s="40"/>
    </row>
    <row r="324" spans="3:26" s="41" customFormat="1" ht="16.2" x14ac:dyDescent="0.3">
      <c r="C324" s="83"/>
      <c r="D324" s="83"/>
      <c r="E324" s="83"/>
      <c r="F324" s="83"/>
      <c r="G324" s="83"/>
      <c r="H324" s="83"/>
      <c r="I324" s="83"/>
      <c r="J324" s="83"/>
      <c r="K324" s="83"/>
      <c r="L324" s="39"/>
      <c r="M324" s="39"/>
      <c r="N324" s="40"/>
    </row>
    <row r="325" spans="3:26" s="41" customFormat="1" ht="16.2" x14ac:dyDescent="0.3">
      <c r="C325" s="83"/>
      <c r="D325" s="83"/>
      <c r="E325" s="83"/>
      <c r="F325" s="83"/>
      <c r="G325" s="83"/>
      <c r="H325" s="83"/>
      <c r="I325" s="83"/>
      <c r="J325" s="83"/>
      <c r="K325" s="83"/>
      <c r="L325" s="39"/>
      <c r="M325" s="39"/>
      <c r="N325" s="40"/>
    </row>
    <row r="326" spans="3:26" s="41" customFormat="1" ht="16.2" x14ac:dyDescent="0.3">
      <c r="C326" s="83"/>
      <c r="D326" s="83"/>
      <c r="E326" s="83"/>
      <c r="F326" s="83"/>
      <c r="G326" s="83"/>
      <c r="H326" s="83"/>
      <c r="I326" s="83"/>
      <c r="J326" s="83"/>
      <c r="K326" s="83"/>
      <c r="L326" s="39"/>
      <c r="M326" s="39"/>
      <c r="N326" s="40"/>
    </row>
    <row r="327" spans="3:26" s="41" customFormat="1" ht="16.2" x14ac:dyDescent="0.3">
      <c r="C327" s="83"/>
      <c r="D327" s="83"/>
      <c r="E327" s="83"/>
      <c r="F327" s="83"/>
      <c r="G327" s="83"/>
      <c r="H327" s="83"/>
      <c r="I327" s="83"/>
      <c r="J327" s="83"/>
      <c r="K327" s="83"/>
      <c r="L327" s="39"/>
      <c r="M327" s="39"/>
      <c r="N327" s="40"/>
    </row>
    <row r="328" spans="3:26" s="41" customFormat="1" ht="16.2" x14ac:dyDescent="0.3">
      <c r="C328" s="83"/>
      <c r="D328" s="83"/>
      <c r="E328" s="83"/>
      <c r="F328" s="83"/>
      <c r="G328" s="83"/>
      <c r="H328" s="83"/>
      <c r="I328" s="83"/>
      <c r="J328" s="83"/>
      <c r="K328" s="83"/>
      <c r="L328" s="39"/>
      <c r="M328" s="39"/>
      <c r="N328" s="40"/>
    </row>
    <row r="329" spans="3:26" s="41" customFormat="1" ht="16.2" x14ac:dyDescent="0.3">
      <c r="C329" s="83"/>
      <c r="D329" s="83"/>
      <c r="E329" s="83"/>
      <c r="F329" s="83"/>
      <c r="G329" s="83"/>
      <c r="H329" s="83"/>
      <c r="I329" s="83"/>
      <c r="J329" s="83"/>
      <c r="K329" s="83"/>
      <c r="L329" s="39"/>
      <c r="M329" s="39"/>
      <c r="N329" s="40"/>
    </row>
    <row r="330" spans="3:26" s="41" customFormat="1" ht="16.2" x14ac:dyDescent="0.3">
      <c r="C330" s="83"/>
      <c r="D330" s="83"/>
      <c r="E330" s="83"/>
      <c r="F330" s="83"/>
      <c r="G330" s="83"/>
      <c r="H330" s="83"/>
      <c r="I330" s="83"/>
      <c r="J330" s="83"/>
      <c r="K330" s="83"/>
      <c r="L330" s="39"/>
      <c r="M330" s="39"/>
      <c r="N330" s="40"/>
    </row>
    <row r="331" spans="3:26" s="41" customFormat="1" ht="16.2" x14ac:dyDescent="0.3">
      <c r="C331" s="150"/>
      <c r="D331" s="67"/>
      <c r="E331" s="67"/>
      <c r="F331" s="68"/>
      <c r="G331" s="67"/>
      <c r="H331" s="67"/>
      <c r="I331" s="67"/>
      <c r="J331" s="67"/>
      <c r="K331" s="67"/>
      <c r="L331" s="151"/>
      <c r="M331" s="151"/>
      <c r="N331" s="111"/>
      <c r="O331" s="111"/>
      <c r="P331" s="111"/>
      <c r="Q331" s="111"/>
      <c r="R331" s="40"/>
      <c r="S331" s="40"/>
      <c r="T331" s="40"/>
      <c r="U331" s="40"/>
      <c r="V331" s="40"/>
      <c r="W331" s="40"/>
      <c r="X331" s="40"/>
      <c r="Y331" s="40"/>
      <c r="Z331" s="40"/>
    </row>
    <row r="332" spans="3:26" s="41" customFormat="1" ht="16.2" x14ac:dyDescent="0.3">
      <c r="C332" s="152" t="s">
        <v>3</v>
      </c>
      <c r="D332" s="153"/>
      <c r="E332" s="154"/>
      <c r="F332" s="154"/>
      <c r="G332" s="154"/>
      <c r="H332" s="154"/>
      <c r="I332" s="154"/>
      <c r="J332" s="154"/>
      <c r="K332" s="154"/>
      <c r="L332" s="151"/>
      <c r="M332" s="151"/>
      <c r="N332" s="111"/>
      <c r="O332" s="111"/>
      <c r="P332" s="111"/>
      <c r="Q332" s="111"/>
      <c r="R332" s="40"/>
      <c r="S332" s="40"/>
      <c r="T332" s="40"/>
      <c r="U332" s="40"/>
      <c r="V332" s="40"/>
      <c r="W332" s="40"/>
      <c r="X332" s="40"/>
      <c r="Y332" s="40"/>
      <c r="Z332" s="40"/>
    </row>
    <row r="333" spans="3:26" s="41" customFormat="1" ht="16.2" x14ac:dyDescent="0.3">
      <c r="C333" s="155" t="s">
        <v>4</v>
      </c>
      <c r="D333" s="156"/>
      <c r="E333" s="157"/>
      <c r="F333" s="158"/>
      <c r="G333" s="133"/>
      <c r="H333" s="133"/>
      <c r="I333" s="133"/>
      <c r="J333" s="133"/>
      <c r="K333" s="133"/>
      <c r="L333" s="151"/>
      <c r="M333" s="151"/>
      <c r="N333" s="159"/>
      <c r="O333" s="159"/>
      <c r="P333" s="159"/>
      <c r="Q333" s="159"/>
      <c r="R333" s="40"/>
      <c r="S333" s="40"/>
      <c r="T333" s="40"/>
      <c r="U333" s="40"/>
      <c r="V333" s="40"/>
      <c r="W333" s="40"/>
      <c r="X333" s="40"/>
      <c r="Y333" s="40"/>
      <c r="Z333" s="40"/>
    </row>
    <row r="334" spans="3:26" s="41" customFormat="1" ht="16.2" x14ac:dyDescent="0.3">
      <c r="C334" s="160"/>
      <c r="D334" s="161"/>
      <c r="E334" s="161"/>
      <c r="F334" s="161"/>
      <c r="G334" s="161"/>
      <c r="H334" s="161"/>
      <c r="I334" s="161"/>
      <c r="J334" s="161"/>
      <c r="K334" s="161"/>
      <c r="L334" s="151"/>
      <c r="M334" s="151"/>
      <c r="N334" s="159"/>
      <c r="O334" s="159"/>
      <c r="P334" s="159"/>
      <c r="Q334" s="159"/>
      <c r="R334" s="40"/>
      <c r="S334" s="40"/>
      <c r="T334" s="40"/>
      <c r="U334" s="40"/>
      <c r="V334" s="40"/>
      <c r="W334" s="40"/>
      <c r="X334" s="40"/>
      <c r="Y334" s="40"/>
      <c r="Z334" s="40"/>
    </row>
    <row r="335" spans="3:26" s="41" customFormat="1" ht="16.2" x14ac:dyDescent="0.3">
      <c r="C335" s="160"/>
      <c r="D335" s="161"/>
      <c r="E335" s="161"/>
      <c r="F335" s="161"/>
      <c r="G335" s="161"/>
      <c r="H335" s="161"/>
      <c r="I335" s="161"/>
      <c r="J335" s="161"/>
      <c r="K335" s="161"/>
      <c r="L335" s="151"/>
      <c r="M335" s="151"/>
      <c r="N335" s="159"/>
      <c r="O335" s="159"/>
      <c r="P335" s="159"/>
      <c r="Q335" s="159"/>
      <c r="R335" s="40"/>
      <c r="S335" s="40"/>
      <c r="T335" s="40"/>
      <c r="U335" s="40"/>
      <c r="V335" s="40"/>
      <c r="W335" s="40"/>
      <c r="X335" s="40"/>
      <c r="Y335" s="40"/>
      <c r="Z335" s="40"/>
    </row>
    <row r="336" spans="3:26" s="41" customFormat="1" ht="16.2" x14ac:dyDescent="0.3">
      <c r="C336" s="160"/>
      <c r="D336" s="161"/>
      <c r="E336" s="161"/>
      <c r="F336" s="161"/>
      <c r="G336" s="161"/>
      <c r="H336" s="161"/>
      <c r="I336" s="161"/>
      <c r="J336" s="161"/>
      <c r="K336" s="161"/>
      <c r="L336" s="151"/>
      <c r="M336" s="151"/>
      <c r="N336" s="159"/>
      <c r="O336" s="159"/>
      <c r="P336" s="159"/>
      <c r="Q336" s="159"/>
      <c r="R336" s="40"/>
      <c r="S336" s="40"/>
      <c r="T336" s="40"/>
      <c r="U336" s="40"/>
      <c r="V336" s="40"/>
      <c r="W336" s="40"/>
      <c r="X336" s="40"/>
      <c r="Y336" s="40"/>
      <c r="Z336" s="40"/>
    </row>
    <row r="337" spans="3:26" s="41" customFormat="1" ht="16.2" x14ac:dyDescent="0.3">
      <c r="C337" s="160"/>
      <c r="D337" s="161"/>
      <c r="E337" s="161"/>
      <c r="F337" s="161"/>
      <c r="G337" s="161"/>
      <c r="H337" s="161"/>
      <c r="I337" s="161"/>
      <c r="J337" s="161"/>
      <c r="K337" s="161"/>
      <c r="L337" s="151"/>
      <c r="M337" s="151"/>
      <c r="N337" s="159"/>
      <c r="O337" s="159"/>
      <c r="P337" s="159"/>
      <c r="Q337" s="159"/>
      <c r="R337" s="40"/>
      <c r="S337" s="40"/>
      <c r="T337" s="40"/>
      <c r="U337" s="40"/>
      <c r="V337" s="40"/>
      <c r="W337" s="40"/>
      <c r="X337" s="40"/>
      <c r="Y337" s="40"/>
      <c r="Z337" s="40"/>
    </row>
    <row r="338" spans="3:26" s="41" customFormat="1" ht="16.2" x14ac:dyDescent="0.3">
      <c r="C338" s="160"/>
      <c r="D338" s="161"/>
      <c r="E338" s="161"/>
      <c r="F338" s="161"/>
      <c r="G338" s="161"/>
      <c r="H338" s="161"/>
      <c r="I338" s="161"/>
      <c r="J338" s="161"/>
      <c r="K338" s="161"/>
      <c r="L338" s="151"/>
      <c r="M338" s="151"/>
      <c r="N338" s="159"/>
      <c r="O338" s="159"/>
      <c r="P338" s="159"/>
      <c r="Q338" s="159"/>
      <c r="R338" s="40"/>
      <c r="S338" s="40"/>
      <c r="T338" s="40"/>
      <c r="U338" s="40"/>
      <c r="V338" s="40"/>
      <c r="W338" s="40"/>
      <c r="X338" s="40"/>
      <c r="Y338" s="40"/>
      <c r="Z338" s="40"/>
    </row>
    <row r="339" spans="3:26" s="41" customFormat="1" ht="16.2" x14ac:dyDescent="0.3">
      <c r="C339" s="160"/>
      <c r="D339" s="161"/>
      <c r="E339" s="161"/>
      <c r="F339" s="161"/>
      <c r="G339" s="161"/>
      <c r="H339" s="161"/>
      <c r="I339" s="161"/>
      <c r="J339" s="161"/>
      <c r="K339" s="161"/>
      <c r="L339" s="151"/>
      <c r="M339" s="151"/>
      <c r="N339" s="159"/>
      <c r="O339" s="159"/>
      <c r="P339" s="159"/>
      <c r="Q339" s="159"/>
      <c r="R339" s="40"/>
      <c r="S339" s="40"/>
      <c r="T339" s="40"/>
      <c r="U339" s="40"/>
      <c r="V339" s="40"/>
      <c r="W339" s="40"/>
      <c r="X339" s="40"/>
      <c r="Y339" s="40"/>
      <c r="Z339" s="40"/>
    </row>
    <row r="340" spans="3:26" s="41" customFormat="1" ht="16.2" x14ac:dyDescent="0.3">
      <c r="C340" s="160"/>
      <c r="D340" s="161"/>
      <c r="E340" s="161"/>
      <c r="F340" s="161"/>
      <c r="G340" s="161"/>
      <c r="H340" s="161"/>
      <c r="I340" s="161"/>
      <c r="J340" s="161"/>
      <c r="K340" s="161"/>
      <c r="L340" s="151"/>
      <c r="M340" s="151"/>
      <c r="N340" s="159"/>
      <c r="O340" s="159"/>
      <c r="P340" s="159"/>
      <c r="Q340" s="159"/>
      <c r="R340" s="40"/>
      <c r="S340" s="40"/>
      <c r="T340" s="40"/>
      <c r="U340" s="40"/>
      <c r="V340" s="40"/>
      <c r="W340" s="40"/>
      <c r="X340" s="40"/>
      <c r="Y340" s="40"/>
      <c r="Z340" s="40"/>
    </row>
    <row r="341" spans="3:26" s="41" customFormat="1" ht="16.2" x14ac:dyDescent="0.3">
      <c r="C341" s="160"/>
      <c r="D341" s="161"/>
      <c r="E341" s="161"/>
      <c r="F341" s="161"/>
      <c r="G341" s="161"/>
      <c r="H341" s="161"/>
      <c r="I341" s="161"/>
      <c r="J341" s="161"/>
      <c r="K341" s="161"/>
      <c r="L341" s="151"/>
      <c r="M341" s="151"/>
      <c r="N341" s="159"/>
      <c r="O341" s="159"/>
      <c r="P341" s="159"/>
      <c r="Q341" s="159"/>
      <c r="R341" s="40"/>
      <c r="S341" s="40"/>
      <c r="T341" s="40"/>
      <c r="U341" s="40"/>
      <c r="V341" s="40"/>
      <c r="W341" s="40"/>
      <c r="X341" s="40"/>
      <c r="Y341" s="40"/>
      <c r="Z341" s="40"/>
    </row>
    <row r="342" spans="3:26" s="41" customFormat="1" ht="16.2" x14ac:dyDescent="0.3">
      <c r="C342" s="160"/>
      <c r="D342" s="161"/>
      <c r="E342" s="161"/>
      <c r="F342" s="161"/>
      <c r="G342" s="161"/>
      <c r="H342" s="161"/>
      <c r="I342" s="161"/>
      <c r="J342" s="161"/>
      <c r="K342" s="161"/>
      <c r="L342" s="151"/>
      <c r="M342" s="151"/>
      <c r="N342" s="159"/>
      <c r="O342" s="159"/>
      <c r="P342" s="159"/>
      <c r="Q342" s="159"/>
      <c r="R342" s="40"/>
      <c r="S342" s="40"/>
      <c r="T342" s="40"/>
      <c r="U342" s="40"/>
      <c r="V342" s="40"/>
      <c r="W342" s="40"/>
      <c r="X342" s="40"/>
      <c r="Y342" s="40"/>
      <c r="Z342" s="40"/>
    </row>
    <row r="343" spans="3:26" s="41" customFormat="1" ht="16.2" x14ac:dyDescent="0.3">
      <c r="C343" s="160"/>
      <c r="D343" s="161"/>
      <c r="E343" s="161"/>
      <c r="F343" s="161"/>
      <c r="G343" s="161"/>
      <c r="H343" s="161"/>
      <c r="I343" s="161"/>
      <c r="J343" s="161"/>
      <c r="K343" s="161"/>
      <c r="L343" s="151"/>
      <c r="M343" s="151"/>
      <c r="N343" s="159"/>
      <c r="O343" s="159"/>
      <c r="P343" s="159"/>
      <c r="Q343" s="159"/>
      <c r="R343" s="40"/>
      <c r="S343" s="40"/>
      <c r="T343" s="40"/>
      <c r="U343" s="40"/>
      <c r="V343" s="40"/>
      <c r="W343" s="40"/>
      <c r="X343" s="40"/>
      <c r="Y343" s="40"/>
      <c r="Z343" s="40"/>
    </row>
    <row r="344" spans="3:26" s="41" customFormat="1" ht="16.2" x14ac:dyDescent="0.3">
      <c r="C344" s="160"/>
      <c r="D344" s="161"/>
      <c r="E344" s="161"/>
      <c r="F344" s="161"/>
      <c r="G344" s="161"/>
      <c r="H344" s="161"/>
      <c r="I344" s="161"/>
      <c r="J344" s="161"/>
      <c r="K344" s="161"/>
      <c r="L344" s="151"/>
      <c r="M344" s="151"/>
      <c r="N344" s="159"/>
      <c r="O344" s="159"/>
      <c r="P344" s="159"/>
      <c r="Q344" s="159"/>
      <c r="R344" s="40"/>
      <c r="S344" s="40"/>
      <c r="T344" s="40"/>
      <c r="U344" s="40"/>
      <c r="V344" s="40"/>
      <c r="W344" s="40"/>
      <c r="X344" s="40"/>
      <c r="Y344" s="40"/>
      <c r="Z344" s="40"/>
    </row>
    <row r="345" spans="3:26" s="41" customFormat="1" ht="16.2" x14ac:dyDescent="0.3">
      <c r="C345" s="160"/>
      <c r="D345" s="161"/>
      <c r="E345" s="161"/>
      <c r="F345" s="161"/>
      <c r="G345" s="161"/>
      <c r="H345" s="161"/>
      <c r="I345" s="161"/>
      <c r="J345" s="161"/>
      <c r="K345" s="161"/>
      <c r="L345" s="151"/>
      <c r="M345" s="151"/>
      <c r="N345" s="159"/>
      <c r="O345" s="159"/>
      <c r="P345" s="159"/>
      <c r="Q345" s="159"/>
      <c r="R345" s="40"/>
      <c r="S345" s="40"/>
      <c r="T345" s="40"/>
      <c r="U345" s="40"/>
      <c r="V345" s="40"/>
      <c r="W345" s="40"/>
      <c r="X345" s="40"/>
      <c r="Y345" s="40"/>
      <c r="Z345" s="40"/>
    </row>
    <row r="346" spans="3:26" s="41" customFormat="1" ht="16.2" x14ac:dyDescent="0.3">
      <c r="C346" s="160"/>
      <c r="D346" s="161"/>
      <c r="E346" s="161"/>
      <c r="F346" s="161"/>
      <c r="G346" s="161"/>
      <c r="H346" s="161"/>
      <c r="I346" s="161"/>
      <c r="J346" s="161"/>
      <c r="K346" s="161"/>
      <c r="L346" s="151"/>
      <c r="M346" s="151"/>
      <c r="N346" s="159"/>
      <c r="O346" s="159"/>
      <c r="P346" s="159"/>
      <c r="Q346" s="159"/>
      <c r="R346" s="40"/>
      <c r="S346" s="40"/>
      <c r="T346" s="40"/>
      <c r="U346" s="40"/>
      <c r="V346" s="40"/>
      <c r="W346" s="40"/>
      <c r="X346" s="40"/>
      <c r="Y346" s="40"/>
      <c r="Z346" s="40"/>
    </row>
    <row r="347" spans="3:26" s="41" customFormat="1" ht="16.2" x14ac:dyDescent="0.3">
      <c r="C347" s="160"/>
      <c r="D347" s="161"/>
      <c r="E347" s="161"/>
      <c r="F347" s="161"/>
      <c r="G347" s="161"/>
      <c r="H347" s="161"/>
      <c r="I347" s="161"/>
      <c r="J347" s="161"/>
      <c r="K347" s="161"/>
      <c r="L347" s="151"/>
      <c r="M347" s="151"/>
      <c r="N347" s="159"/>
      <c r="O347" s="159"/>
      <c r="P347" s="159"/>
      <c r="Q347" s="159"/>
      <c r="R347" s="40"/>
      <c r="S347" s="40"/>
      <c r="T347" s="40"/>
      <c r="U347" s="40"/>
      <c r="V347" s="40"/>
      <c r="W347" s="40"/>
      <c r="X347" s="40"/>
      <c r="Y347" s="40"/>
      <c r="Z347" s="40"/>
    </row>
    <row r="348" spans="3:26" s="41" customFormat="1" ht="16.2" x14ac:dyDescent="0.3">
      <c r="C348" s="160"/>
      <c r="D348" s="161"/>
      <c r="E348" s="161"/>
      <c r="F348" s="161"/>
      <c r="G348" s="161"/>
      <c r="H348" s="161"/>
      <c r="I348" s="161"/>
      <c r="J348" s="161"/>
      <c r="K348" s="161"/>
      <c r="L348" s="151"/>
      <c r="M348" s="151"/>
      <c r="N348" s="159"/>
      <c r="O348" s="159"/>
      <c r="P348" s="159"/>
      <c r="Q348" s="159"/>
      <c r="R348" s="40"/>
      <c r="S348" s="40"/>
      <c r="T348" s="40"/>
      <c r="U348" s="40"/>
      <c r="V348" s="40"/>
      <c r="W348" s="40"/>
      <c r="X348" s="40"/>
      <c r="Y348" s="40"/>
      <c r="Z348" s="40"/>
    </row>
    <row r="349" spans="3:26" s="41" customFormat="1" ht="16.2" x14ac:dyDescent="0.3">
      <c r="C349" s="160"/>
      <c r="D349" s="161"/>
      <c r="E349" s="161"/>
      <c r="F349" s="161"/>
      <c r="G349" s="161"/>
      <c r="H349" s="161"/>
      <c r="I349" s="161"/>
      <c r="J349" s="161"/>
      <c r="K349" s="161"/>
      <c r="L349" s="151"/>
      <c r="M349" s="151"/>
      <c r="N349" s="159"/>
      <c r="O349" s="159"/>
      <c r="P349" s="159"/>
      <c r="Q349" s="159"/>
      <c r="R349" s="40"/>
      <c r="S349" s="40"/>
      <c r="T349" s="40"/>
      <c r="U349" s="40"/>
      <c r="V349" s="40"/>
      <c r="W349" s="40"/>
      <c r="X349" s="40"/>
      <c r="Y349" s="40"/>
      <c r="Z349" s="40"/>
    </row>
    <row r="350" spans="3:26" s="41" customFormat="1" ht="16.2" x14ac:dyDescent="0.3">
      <c r="C350" s="160"/>
      <c r="D350" s="161"/>
      <c r="E350" s="161"/>
      <c r="F350" s="161"/>
      <c r="G350" s="161"/>
      <c r="H350" s="161"/>
      <c r="I350" s="161"/>
      <c r="J350" s="161"/>
      <c r="K350" s="161"/>
      <c r="L350" s="151"/>
      <c r="M350" s="151"/>
      <c r="N350" s="159"/>
      <c r="O350" s="159"/>
      <c r="P350" s="159"/>
      <c r="Q350" s="159"/>
      <c r="R350" s="40"/>
      <c r="S350" s="40"/>
      <c r="T350" s="40"/>
      <c r="U350" s="40"/>
      <c r="V350" s="40"/>
      <c r="W350" s="40"/>
      <c r="X350" s="40"/>
      <c r="Y350" s="40"/>
      <c r="Z350" s="40"/>
    </row>
    <row r="351" spans="3:26" s="41" customFormat="1" ht="16.2" x14ac:dyDescent="0.3">
      <c r="C351" s="160"/>
      <c r="D351" s="161"/>
      <c r="E351" s="161"/>
      <c r="F351" s="161"/>
      <c r="G351" s="161"/>
      <c r="H351" s="161"/>
      <c r="I351" s="161"/>
      <c r="J351" s="161"/>
      <c r="K351" s="161"/>
      <c r="L351" s="151"/>
      <c r="M351" s="151"/>
      <c r="N351" s="159"/>
      <c r="O351" s="159"/>
      <c r="P351" s="159"/>
      <c r="Q351" s="159"/>
      <c r="R351" s="40"/>
      <c r="S351" s="40"/>
      <c r="T351" s="40"/>
      <c r="U351" s="40"/>
      <c r="V351" s="40"/>
      <c r="W351" s="40"/>
      <c r="X351" s="40"/>
      <c r="Y351" s="40"/>
      <c r="Z351" s="40"/>
    </row>
    <row r="352" spans="3:26" s="41" customFormat="1" ht="16.2" x14ac:dyDescent="0.3">
      <c r="C352" s="160"/>
      <c r="D352" s="161"/>
      <c r="E352" s="161"/>
      <c r="F352" s="161"/>
      <c r="G352" s="161"/>
      <c r="H352" s="161"/>
      <c r="I352" s="161"/>
      <c r="J352" s="161"/>
      <c r="K352" s="161"/>
      <c r="L352" s="151"/>
      <c r="M352" s="151"/>
      <c r="N352" s="159"/>
      <c r="O352" s="159"/>
      <c r="P352" s="159"/>
      <c r="Q352" s="159"/>
      <c r="R352" s="40"/>
      <c r="S352" s="40"/>
      <c r="T352" s="40"/>
      <c r="U352" s="40"/>
      <c r="V352" s="40"/>
      <c r="W352" s="40"/>
      <c r="X352" s="40"/>
      <c r="Y352" s="40"/>
      <c r="Z352" s="40"/>
    </row>
    <row r="353" spans="1:26" s="41" customFormat="1" ht="16.2" x14ac:dyDescent="0.3">
      <c r="C353" s="160"/>
      <c r="D353" s="161"/>
      <c r="E353" s="161"/>
      <c r="F353" s="161"/>
      <c r="G353" s="161"/>
      <c r="H353" s="161"/>
      <c r="I353" s="161"/>
      <c r="J353" s="161"/>
      <c r="K353" s="161"/>
      <c r="L353" s="151"/>
      <c r="M353" s="151"/>
      <c r="N353" s="159"/>
      <c r="O353" s="159"/>
      <c r="P353" s="159"/>
      <c r="Q353" s="159"/>
      <c r="R353" s="40"/>
      <c r="S353" s="40"/>
      <c r="T353" s="40"/>
      <c r="U353" s="40"/>
      <c r="V353" s="40"/>
      <c r="W353" s="40"/>
      <c r="X353" s="40"/>
      <c r="Y353" s="40"/>
      <c r="Z353" s="40"/>
    </row>
    <row r="354" spans="1:26" s="41" customFormat="1" ht="16.2" x14ac:dyDescent="0.3">
      <c r="C354" s="160"/>
      <c r="D354" s="161"/>
      <c r="E354" s="161"/>
      <c r="F354" s="161"/>
      <c r="G354" s="161"/>
      <c r="H354" s="161"/>
      <c r="I354" s="161"/>
      <c r="J354" s="161"/>
      <c r="K354" s="161"/>
      <c r="L354" s="151"/>
      <c r="M354" s="151"/>
      <c r="N354" s="159"/>
      <c r="O354" s="159"/>
      <c r="P354" s="159"/>
      <c r="Q354" s="159"/>
      <c r="R354" s="40"/>
      <c r="S354" s="40"/>
      <c r="T354" s="40"/>
      <c r="U354" s="40"/>
      <c r="V354" s="40"/>
      <c r="W354" s="40"/>
      <c r="X354" s="40"/>
      <c r="Y354" s="40"/>
      <c r="Z354" s="40"/>
    </row>
    <row r="355" spans="1:26" s="41" customFormat="1" ht="16.2" x14ac:dyDescent="0.3">
      <c r="C355" s="162"/>
      <c r="D355" s="163"/>
      <c r="E355" s="163"/>
      <c r="F355" s="163"/>
      <c r="G355" s="163"/>
      <c r="H355" s="163"/>
      <c r="I355" s="163"/>
      <c r="J355" s="163"/>
      <c r="K355" s="163"/>
      <c r="L355" s="119"/>
      <c r="M355" s="119"/>
      <c r="N355" s="164"/>
      <c r="O355" s="164"/>
      <c r="P355" s="164"/>
      <c r="Q355" s="164"/>
      <c r="R355" s="164"/>
      <c r="S355" s="164"/>
      <c r="T355" s="40"/>
      <c r="U355" s="40"/>
      <c r="V355" s="40"/>
      <c r="W355" s="40"/>
      <c r="X355" s="40"/>
      <c r="Y355" s="40"/>
      <c r="Z355" s="40"/>
    </row>
    <row r="356" spans="1:26" s="41" customFormat="1" ht="16.8" thickBot="1" x14ac:dyDescent="0.35">
      <c r="C356" s="10"/>
      <c r="D356" s="12"/>
      <c r="E356" s="12"/>
      <c r="F356" s="11"/>
      <c r="G356" s="12"/>
      <c r="H356" s="12"/>
      <c r="I356" s="12"/>
      <c r="J356" s="12"/>
      <c r="K356" s="12"/>
      <c r="L356" s="119"/>
      <c r="M356" s="119"/>
      <c r="N356" s="164"/>
      <c r="O356" s="164"/>
      <c r="P356" s="164"/>
      <c r="Q356" s="164"/>
      <c r="R356" s="164"/>
      <c r="S356" s="164"/>
      <c r="T356" s="40"/>
      <c r="U356" s="40"/>
      <c r="V356" s="40"/>
      <c r="W356" s="40"/>
      <c r="X356" s="40"/>
      <c r="Y356" s="40"/>
      <c r="Z356" s="40"/>
    </row>
    <row r="357" spans="1:26" ht="13.8" x14ac:dyDescent="0.25">
      <c r="A357" s="41"/>
      <c r="B357" s="41"/>
      <c r="C357" s="66"/>
      <c r="D357" s="67"/>
      <c r="E357" s="67"/>
      <c r="F357" s="68"/>
      <c r="G357" s="67"/>
      <c r="H357" s="67"/>
      <c r="I357" s="67"/>
      <c r="J357" s="67"/>
      <c r="K357" s="67"/>
      <c r="Q357" s="164"/>
      <c r="R357" s="164"/>
      <c r="S357" s="164"/>
    </row>
    <row r="358" spans="1:26" ht="14.25" customHeight="1" x14ac:dyDescent="0.25"/>
    <row r="359" spans="1:26" ht="14.25" customHeight="1" x14ac:dyDescent="0.25"/>
    <row r="360" spans="1:26" ht="14.25" customHeight="1" x14ac:dyDescent="0.25"/>
    <row r="361" spans="1:26" ht="14.25" customHeight="1" x14ac:dyDescent="0.25"/>
    <row r="362" spans="1:26" ht="14.25" customHeight="1" x14ac:dyDescent="0.25"/>
    <row r="363" spans="1:26" ht="14.25" customHeight="1" x14ac:dyDescent="0.25"/>
    <row r="364" spans="1:26" ht="14.25" customHeight="1" x14ac:dyDescent="0.25"/>
    <row r="365" spans="1:26" ht="14.25" customHeight="1" x14ac:dyDescent="0.25"/>
    <row r="366" spans="1:26" ht="14.25" customHeight="1" x14ac:dyDescent="0.25"/>
    <row r="367" spans="1:26" ht="14.25" customHeight="1" x14ac:dyDescent="0.25"/>
    <row r="368" spans="1:26"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spans="1:27" ht="14.25" customHeight="1" x14ac:dyDescent="0.25"/>
    <row r="706" spans="1:27" ht="14.25" customHeight="1" x14ac:dyDescent="0.25"/>
    <row r="707" spans="1:27" ht="14.25" customHeight="1" x14ac:dyDescent="0.25"/>
    <row r="708" spans="1:27" ht="14.25" customHeight="1" x14ac:dyDescent="0.25"/>
    <row r="709" spans="1:27" ht="14.25" customHeight="1" x14ac:dyDescent="0.25"/>
    <row r="710" spans="1:27" ht="14.25" customHeight="1" x14ac:dyDescent="0.25"/>
    <row r="711" spans="1:27" ht="14.25" customHeight="1" x14ac:dyDescent="0.25"/>
    <row r="712" spans="1:27" ht="14.25" customHeight="1" x14ac:dyDescent="0.25"/>
    <row r="713" spans="1:27" s="37" customFormat="1" ht="13.8" x14ac:dyDescent="0.25">
      <c r="A713" s="8"/>
      <c r="B713" s="8"/>
      <c r="C713" s="36"/>
      <c r="D713" s="8"/>
      <c r="F713" s="38"/>
      <c r="L713" s="119"/>
      <c r="M713" s="119"/>
      <c r="N713" s="164"/>
      <c r="O713" s="164"/>
      <c r="P713" s="164"/>
      <c r="Q713" s="8"/>
      <c r="R713" s="8"/>
      <c r="S713" s="8"/>
      <c r="T713" s="8"/>
      <c r="U713" s="8"/>
      <c r="V713" s="8"/>
      <c r="W713" s="8"/>
      <c r="X713" s="8"/>
      <c r="Y713" s="8"/>
      <c r="Z713" s="8"/>
      <c r="AA713" s="8"/>
    </row>
    <row r="714" spans="1:27" s="37" customFormat="1" ht="13.8" x14ac:dyDescent="0.25">
      <c r="A714" s="8"/>
      <c r="B714" s="8"/>
      <c r="C714" s="36"/>
      <c r="D714" s="8"/>
      <c r="F714" s="38"/>
      <c r="L714" s="119"/>
      <c r="M714" s="119"/>
      <c r="N714" s="164"/>
      <c r="O714" s="164"/>
      <c r="P714" s="164"/>
      <c r="Q714" s="8"/>
      <c r="R714" s="8"/>
      <c r="S714" s="8"/>
      <c r="T714" s="8"/>
      <c r="U714" s="8"/>
      <c r="V714" s="8"/>
      <c r="W714" s="8"/>
      <c r="X714" s="8"/>
      <c r="Y714" s="8"/>
      <c r="Z714" s="8"/>
      <c r="AA714" s="8"/>
    </row>
    <row r="715" spans="1:27" s="37" customFormat="1" ht="13.8" x14ac:dyDescent="0.25">
      <c r="A715" s="8"/>
      <c r="B715" s="8"/>
      <c r="C715" s="36"/>
      <c r="D715" s="8"/>
      <c r="F715" s="38"/>
      <c r="L715" s="119"/>
      <c r="M715" s="119"/>
      <c r="N715" s="164"/>
      <c r="O715" s="164"/>
      <c r="P715" s="164"/>
      <c r="Q715" s="8"/>
      <c r="R715" s="8"/>
      <c r="S715" s="8"/>
      <c r="T715" s="8"/>
      <c r="U715" s="8"/>
      <c r="V715" s="8"/>
      <c r="W715" s="8"/>
      <c r="X715" s="8"/>
      <c r="Y715" s="8"/>
      <c r="Z715" s="8"/>
      <c r="AA715" s="8"/>
    </row>
    <row r="716" spans="1:27" s="37" customFormat="1" ht="13.8" x14ac:dyDescent="0.25">
      <c r="A716" s="8"/>
      <c r="B716" s="8"/>
      <c r="C716" s="36"/>
      <c r="D716" s="8"/>
      <c r="F716" s="38"/>
      <c r="L716" s="119"/>
      <c r="M716" s="119"/>
      <c r="N716" s="164"/>
      <c r="O716" s="164"/>
      <c r="P716" s="164"/>
      <c r="Q716" s="8"/>
      <c r="R716" s="8"/>
      <c r="S716" s="8"/>
      <c r="T716" s="8"/>
      <c r="U716" s="8"/>
      <c r="V716" s="8"/>
      <c r="W716" s="8"/>
      <c r="X716" s="8"/>
      <c r="Y716" s="8"/>
      <c r="Z716" s="8"/>
      <c r="AA716" s="8"/>
    </row>
    <row r="717" spans="1:27" s="37" customFormat="1" ht="13.8" x14ac:dyDescent="0.25">
      <c r="A717" s="8"/>
      <c r="B717" s="8"/>
      <c r="C717" s="36"/>
      <c r="D717" s="8"/>
      <c r="F717" s="38"/>
      <c r="L717" s="119"/>
      <c r="M717" s="119"/>
      <c r="N717" s="164"/>
      <c r="O717" s="164"/>
      <c r="P717" s="164"/>
      <c r="Q717" s="8"/>
      <c r="R717" s="8"/>
      <c r="S717" s="8"/>
      <c r="T717" s="8"/>
      <c r="U717" s="8"/>
      <c r="V717" s="8"/>
      <c r="W717" s="8"/>
      <c r="X717" s="8"/>
      <c r="Y717" s="8"/>
      <c r="Z717" s="8"/>
      <c r="AA717" s="8"/>
    </row>
    <row r="718" spans="1:27" s="37" customFormat="1" ht="13.8" x14ac:dyDescent="0.25">
      <c r="A718" s="8"/>
      <c r="B718" s="8"/>
      <c r="C718" s="36"/>
      <c r="D718" s="8"/>
      <c r="F718" s="38"/>
      <c r="L718" s="119"/>
      <c r="M718" s="119"/>
      <c r="N718" s="164"/>
      <c r="O718" s="164"/>
      <c r="P718" s="164"/>
      <c r="Q718" s="8"/>
      <c r="R718" s="8"/>
      <c r="S718" s="8"/>
      <c r="T718" s="8"/>
      <c r="U718" s="8"/>
      <c r="V718" s="8"/>
      <c r="W718" s="8"/>
      <c r="X718" s="8"/>
      <c r="Y718" s="8"/>
      <c r="Z718" s="8"/>
      <c r="AA718" s="8"/>
    </row>
    <row r="719" spans="1:27" s="37" customFormat="1" ht="13.8" x14ac:dyDescent="0.25">
      <c r="A719" s="8"/>
      <c r="B719" s="8"/>
      <c r="C719" s="36"/>
      <c r="D719" s="8"/>
      <c r="F719" s="38"/>
      <c r="L719" s="119"/>
      <c r="M719" s="119"/>
      <c r="N719" s="164"/>
      <c r="O719" s="164"/>
      <c r="P719" s="164"/>
      <c r="Q719" s="8"/>
      <c r="R719" s="8"/>
      <c r="S719" s="8"/>
      <c r="T719" s="8"/>
      <c r="U719" s="8"/>
      <c r="V719" s="8"/>
      <c r="W719" s="8"/>
      <c r="X719" s="8"/>
      <c r="Y719" s="8"/>
      <c r="Z719" s="8"/>
      <c r="AA719" s="8"/>
    </row>
    <row r="720" spans="1:27" ht="14.25" customHeight="1" x14ac:dyDescent="0.25"/>
  </sheetData>
  <sheetProtection algorithmName="SHA-512" hashValue="dVB8dBrYsdBSAcUMNfGep46xt+uJSx9W76dN6Yfmw6T3R2unSLCjDseap/i7JX8RwcxRqCqFA/xrCMZ4wVpW9A==" saltValue="lNKVXTPdKQj7xhL2ExSyjw==" spinCount="100000" sheet="1" objects="1" scenarios="1"/>
  <mergeCells count="27">
    <mergeCell ref="J37:K37"/>
    <mergeCell ref="J38:K38"/>
    <mergeCell ref="J39:K39"/>
    <mergeCell ref="C48:D48"/>
    <mergeCell ref="C49:D49"/>
    <mergeCell ref="J43:K43"/>
    <mergeCell ref="J44:K44"/>
    <mergeCell ref="C11:H11"/>
    <mergeCell ref="D16:J16"/>
    <mergeCell ref="D23:D24"/>
    <mergeCell ref="J35:K35"/>
    <mergeCell ref="J36:K36"/>
    <mergeCell ref="C82:E82"/>
    <mergeCell ref="C79:L79"/>
    <mergeCell ref="J40:K40"/>
    <mergeCell ref="J41:K41"/>
    <mergeCell ref="J42:K42"/>
    <mergeCell ref="C50:D50"/>
    <mergeCell ref="C77:D77"/>
    <mergeCell ref="C51:D51"/>
    <mergeCell ref="C52:D52"/>
    <mergeCell ref="C53:D53"/>
    <mergeCell ref="G60:J65"/>
    <mergeCell ref="C58:L58"/>
    <mergeCell ref="C55:D55"/>
    <mergeCell ref="D62:D63"/>
    <mergeCell ref="C72:D72"/>
  </mergeCells>
  <conditionalFormatting sqref="E44">
    <cfRule type="expression" dxfId="50" priority="39">
      <formula>E43&lt;&gt;"&gt;"</formula>
    </cfRule>
    <cfRule type="expression" dxfId="49" priority="40">
      <formula>E43="&gt;"</formula>
    </cfRule>
  </conditionalFormatting>
  <conditionalFormatting sqref="E43">
    <cfRule type="expression" dxfId="48" priority="37">
      <formula>E42&lt;&gt;"&gt;"</formula>
    </cfRule>
    <cfRule type="expression" dxfId="47" priority="38">
      <formula>E42="&gt;"</formula>
    </cfRule>
  </conditionalFormatting>
  <conditionalFormatting sqref="E42">
    <cfRule type="expression" dxfId="46" priority="35">
      <formula>E41&lt;&gt;"&gt;"</formula>
    </cfRule>
    <cfRule type="expression" dxfId="45" priority="36">
      <formula>E41="&gt;"</formula>
    </cfRule>
  </conditionalFormatting>
  <conditionalFormatting sqref="E41">
    <cfRule type="expression" dxfId="44" priority="33">
      <formula>E40&lt;&gt;"&gt;"</formula>
    </cfRule>
    <cfRule type="expression" dxfId="43" priority="34">
      <formula>E40="&gt;"</formula>
    </cfRule>
  </conditionalFormatting>
  <conditionalFormatting sqref="E40">
    <cfRule type="expression" dxfId="42" priority="31">
      <formula>E39&lt;&gt;"&gt;"</formula>
    </cfRule>
    <cfRule type="expression" dxfId="41" priority="32">
      <formula>E39="&gt;"</formula>
    </cfRule>
  </conditionalFormatting>
  <conditionalFormatting sqref="E33:E39">
    <cfRule type="expression" dxfId="40" priority="29">
      <formula>E32&lt;&gt;"&gt;"</formula>
    </cfRule>
    <cfRule type="expression" dxfId="39" priority="30">
      <formula>E32="&gt;"</formula>
    </cfRule>
  </conditionalFormatting>
  <conditionalFormatting sqref="I33">
    <cfRule type="expression" dxfId="38" priority="18">
      <formula>I33&gt;0</formula>
    </cfRule>
  </conditionalFormatting>
  <conditionalFormatting sqref="I34:I44">
    <cfRule type="expression" dxfId="37" priority="51">
      <formula>M34=1</formula>
    </cfRule>
    <cfRule type="expression" dxfId="36" priority="52">
      <formula>I34&lt;&gt;" "</formula>
    </cfRule>
  </conditionalFormatting>
  <conditionalFormatting sqref="F34:F44">
    <cfRule type="expression" dxfId="35" priority="1">
      <formula>M34=1</formula>
    </cfRule>
    <cfRule type="expression" dxfId="34" priority="2">
      <formula>E33&lt;&gt;"&gt;"</formula>
    </cfRule>
    <cfRule type="expression" dxfId="33" priority="3">
      <formula>E33="&gt;"</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1:H29"/>
  <sheetViews>
    <sheetView showGridLines="0" zoomScaleNormal="100" workbookViewId="0">
      <selection activeCell="I19" sqref="I19"/>
    </sheetView>
  </sheetViews>
  <sheetFormatPr defaultColWidth="8.88671875" defaultRowHeight="14.4" x14ac:dyDescent="0.3"/>
  <cols>
    <col min="1" max="1" width="2.5546875" style="13" customWidth="1"/>
    <col min="2" max="2" width="2.21875" style="13" customWidth="1"/>
    <col min="3" max="3" width="45" style="13" customWidth="1"/>
    <col min="4" max="6" width="19.5546875" style="13" customWidth="1"/>
    <col min="7" max="8" width="18.5546875" style="13" customWidth="1"/>
    <col min="9" max="16384" width="8.88671875" style="13"/>
  </cols>
  <sheetData>
    <row r="1" spans="3:8" ht="15" customHeight="1" x14ac:dyDescent="0.3"/>
    <row r="2" spans="3:8" ht="22.2" x14ac:dyDescent="0.3">
      <c r="C2" s="14" t="str">
        <f>+Samenvatting!B2</f>
        <v xml:space="preserve">Europese Aanbesteding </v>
      </c>
      <c r="D2" s="14"/>
      <c r="E2" s="15"/>
      <c r="F2" s="15"/>
      <c r="G2" s="15"/>
      <c r="H2" s="15"/>
    </row>
    <row r="3" spans="3:8" ht="17.399999999999999" x14ac:dyDescent="0.3">
      <c r="C3" s="165" t="str">
        <f>+Samenvatting!B3</f>
        <v>Assessmentportaal</v>
      </c>
      <c r="D3" s="165"/>
      <c r="E3" s="17"/>
      <c r="F3" s="17"/>
      <c r="G3" s="17"/>
      <c r="H3" s="17"/>
    </row>
    <row r="4" spans="3:8" ht="19.8" x14ac:dyDescent="0.3">
      <c r="C4" s="18" t="s">
        <v>88</v>
      </c>
      <c r="D4" s="18"/>
      <c r="E4" s="17"/>
      <c r="F4" s="17"/>
      <c r="G4" s="17"/>
      <c r="H4" s="17"/>
    </row>
    <row r="5" spans="3:8" x14ac:dyDescent="0.3">
      <c r="C5" s="166" t="str">
        <f>+Samenvatting!B5</f>
        <v>IUC22-021</v>
      </c>
      <c r="D5" s="166"/>
      <c r="E5" s="17"/>
      <c r="F5" s="17"/>
      <c r="G5" s="17"/>
      <c r="H5" s="17"/>
    </row>
    <row r="6" spans="3:8" x14ac:dyDescent="0.3">
      <c r="C6" s="20" t="s">
        <v>33</v>
      </c>
      <c r="D6" s="167"/>
      <c r="E6" s="17"/>
      <c r="F6" s="17"/>
      <c r="G6" s="17"/>
      <c r="H6" s="17"/>
    </row>
    <row r="7" spans="3:8" x14ac:dyDescent="0.3">
      <c r="C7" s="167"/>
      <c r="D7" s="167"/>
      <c r="E7" s="17"/>
      <c r="F7" s="17"/>
      <c r="G7" s="17"/>
      <c r="H7" s="17"/>
    </row>
    <row r="8" spans="3:8" x14ac:dyDescent="0.3">
      <c r="C8" s="176"/>
      <c r="D8" s="176"/>
      <c r="E8" s="177"/>
      <c r="F8" s="177"/>
      <c r="G8" s="177"/>
      <c r="H8" s="177"/>
    </row>
    <row r="9" spans="3:8" ht="17.399999999999999" x14ac:dyDescent="0.3">
      <c r="C9" s="26" t="s">
        <v>83</v>
      </c>
      <c r="D9" s="169"/>
      <c r="E9" s="169"/>
      <c r="F9" s="169"/>
      <c r="G9" s="169"/>
      <c r="H9" s="27"/>
    </row>
    <row r="10" spans="3:8" x14ac:dyDescent="0.3">
      <c r="C10" s="28" t="s">
        <v>1</v>
      </c>
      <c r="D10" s="170"/>
      <c r="E10" s="171"/>
      <c r="F10" s="170"/>
      <c r="G10" s="170"/>
      <c r="H10" s="29"/>
    </row>
    <row r="11" spans="3:8" ht="62.4" customHeight="1" x14ac:dyDescent="0.3">
      <c r="C11" s="335" t="s">
        <v>84</v>
      </c>
      <c r="D11" s="336"/>
      <c r="E11" s="336"/>
      <c r="F11" s="294"/>
      <c r="G11" s="294"/>
      <c r="H11" s="2">
        <v>0</v>
      </c>
    </row>
    <row r="12" spans="3:8" x14ac:dyDescent="0.3">
      <c r="C12" s="168"/>
      <c r="D12" s="168"/>
      <c r="E12" s="172"/>
      <c r="F12" s="173"/>
      <c r="G12" s="173"/>
      <c r="H12" s="173"/>
    </row>
    <row r="13" spans="3:8" ht="15" thickBot="1" x14ac:dyDescent="0.35">
      <c r="C13" s="222"/>
      <c r="D13" s="297"/>
      <c r="E13" s="297"/>
      <c r="F13" s="297"/>
      <c r="G13" s="297"/>
      <c r="H13" s="221">
        <f>8*60*H11</f>
        <v>0</v>
      </c>
    </row>
    <row r="14" spans="3:8" ht="15.6" thickTop="1" thickBot="1" x14ac:dyDescent="0.35">
      <c r="C14" s="23"/>
      <c r="D14" s="23"/>
      <c r="E14" s="174"/>
      <c r="F14" s="175"/>
      <c r="G14" s="175"/>
      <c r="H14" s="175"/>
    </row>
    <row r="15" spans="3:8" x14ac:dyDescent="0.3">
      <c r="C15" s="176"/>
      <c r="D15" s="176"/>
      <c r="E15" s="177"/>
      <c r="F15" s="177"/>
      <c r="G15" s="177"/>
      <c r="H15" s="177"/>
    </row>
    <row r="16" spans="3:8" ht="17.399999999999999" x14ac:dyDescent="0.3">
      <c r="C16" s="178" t="s">
        <v>8</v>
      </c>
      <c r="D16" s="341"/>
      <c r="E16" s="341"/>
      <c r="F16" s="179"/>
      <c r="G16" s="179"/>
      <c r="H16" s="180"/>
    </row>
    <row r="17" spans="3:8" s="184" customFormat="1" ht="37.799999999999997" x14ac:dyDescent="0.3">
      <c r="C17" s="181" t="s">
        <v>9</v>
      </c>
      <c r="D17" s="342"/>
      <c r="E17" s="342"/>
      <c r="F17" s="34" t="s">
        <v>87</v>
      </c>
      <c r="G17" s="182" t="s">
        <v>56</v>
      </c>
      <c r="H17" s="183" t="s">
        <v>57</v>
      </c>
    </row>
    <row r="18" spans="3:8" ht="14.4" customHeight="1" x14ac:dyDescent="0.3">
      <c r="C18" s="340" t="s">
        <v>85</v>
      </c>
      <c r="D18" s="340"/>
      <c r="E18" s="340"/>
      <c r="F18" s="296">
        <v>30</v>
      </c>
      <c r="G18" s="1">
        <v>0</v>
      </c>
      <c r="H18" s="33"/>
    </row>
    <row r="19" spans="3:8" ht="14.4" customHeight="1" x14ac:dyDescent="0.3">
      <c r="C19" s="340" t="s">
        <v>86</v>
      </c>
      <c r="D19" s="340"/>
      <c r="E19" s="340"/>
      <c r="F19" s="296">
        <v>10</v>
      </c>
      <c r="G19" s="1">
        <v>0</v>
      </c>
      <c r="H19" s="33"/>
    </row>
    <row r="21" spans="3:8" ht="15" thickBot="1" x14ac:dyDescent="0.35">
      <c r="C21" s="337" t="s">
        <v>55</v>
      </c>
      <c r="D21" s="338"/>
      <c r="E21" s="338"/>
      <c r="F21" s="338"/>
      <c r="G21" s="339"/>
      <c r="H21" s="35">
        <f>(F18*G18*H18)+(F19*G19*H19)</f>
        <v>0</v>
      </c>
    </row>
    <row r="22" spans="3:8" ht="15.6" thickTop="1" thickBot="1" x14ac:dyDescent="0.35">
      <c r="C22" s="23"/>
      <c r="D22" s="23"/>
      <c r="E22" s="23"/>
      <c r="F22" s="23"/>
      <c r="G22" s="23"/>
      <c r="H22" s="23"/>
    </row>
    <row r="23" spans="3:8" x14ac:dyDescent="0.3">
      <c r="C23" s="168"/>
      <c r="D23" s="168"/>
      <c r="E23" s="168"/>
      <c r="F23" s="168"/>
      <c r="G23" s="168"/>
      <c r="H23" s="168"/>
    </row>
    <row r="24" spans="3:8" s="185" customFormat="1" ht="17.399999999999999" x14ac:dyDescent="0.3">
      <c r="C24" s="26" t="s">
        <v>89</v>
      </c>
      <c r="D24" s="169"/>
      <c r="E24" s="169"/>
      <c r="F24" s="169"/>
      <c r="G24" s="169"/>
      <c r="H24" s="27"/>
    </row>
    <row r="25" spans="3:8" x14ac:dyDescent="0.3">
      <c r="C25" s="28" t="s">
        <v>1</v>
      </c>
      <c r="D25" s="170"/>
      <c r="E25" s="171"/>
      <c r="F25" s="170"/>
      <c r="G25" s="170"/>
      <c r="H25" s="29"/>
    </row>
    <row r="26" spans="3:8" x14ac:dyDescent="0.3">
      <c r="C26" s="335" t="s">
        <v>90</v>
      </c>
      <c r="D26" s="336"/>
      <c r="E26" s="336"/>
      <c r="F26" s="294"/>
      <c r="G26" s="294"/>
      <c r="H26" s="2">
        <v>0</v>
      </c>
    </row>
    <row r="27" spans="3:8" x14ac:dyDescent="0.3">
      <c r="C27" s="168"/>
      <c r="D27" s="168"/>
      <c r="E27" s="172"/>
      <c r="F27" s="173"/>
      <c r="G27" s="173"/>
      <c r="H27" s="173"/>
    </row>
    <row r="28" spans="3:8" ht="15" thickBot="1" x14ac:dyDescent="0.35">
      <c r="C28" s="222"/>
      <c r="D28" s="297"/>
      <c r="E28" s="297"/>
      <c r="F28" s="297"/>
      <c r="G28" s="297"/>
      <c r="H28" s="221">
        <f>120*H26</f>
        <v>0</v>
      </c>
    </row>
    <row r="29" spans="3:8" ht="15.6" thickTop="1" thickBot="1" x14ac:dyDescent="0.35">
      <c r="C29" s="223"/>
      <c r="D29" s="223"/>
      <c r="E29" s="223"/>
      <c r="F29" s="223"/>
      <c r="G29" s="223"/>
      <c r="H29" s="223"/>
    </row>
  </sheetData>
  <sheetProtection algorithmName="SHA-512" hashValue="ToXC7rzkvwaFFAFzqN6VlNmlA/CNiZgnJ8SldM8QFNW+u+qi4/LaKmYXY71E6j0Y2/7HpNgORd/KR1z0Z6H4ew==" saltValue="HnGSXO5S9x9cpuA+jMJ5lg==" spinCount="100000" sheet="1" objects="1" scenarios="1"/>
  <mergeCells count="6">
    <mergeCell ref="C11:E11"/>
    <mergeCell ref="C21:G21"/>
    <mergeCell ref="C26:E26"/>
    <mergeCell ref="C18:E18"/>
    <mergeCell ref="C19:E19"/>
    <mergeCell ref="D16:E17"/>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E7F35-AEFC-4247-9640-9C8C40910788}">
  <sheetPr>
    <tabColor theme="0" tint="-0.499984740745262"/>
    <pageSetUpPr fitToPage="1"/>
  </sheetPr>
  <dimension ref="A1:Q94"/>
  <sheetViews>
    <sheetView showGridLines="0" zoomScaleNormal="100" workbookViewId="0">
      <selection activeCell="F12" sqref="F12"/>
    </sheetView>
  </sheetViews>
  <sheetFormatPr defaultColWidth="0" defaultRowHeight="0" customHeight="1" zeroHeight="1" x14ac:dyDescent="0.3"/>
  <cols>
    <col min="1" max="1" width="3.6640625" style="13" customWidth="1"/>
    <col min="2" max="2" width="95.6640625" style="13" customWidth="1"/>
    <col min="3" max="3" width="1.6640625" style="13" customWidth="1"/>
    <col min="4" max="4" width="2.88671875" style="13" customWidth="1"/>
    <col min="5" max="5" width="54.5546875" style="13" customWidth="1"/>
    <col min="6" max="6" width="20.6640625" style="13" customWidth="1"/>
    <col min="7" max="7" width="11.33203125" style="13" customWidth="1"/>
    <col min="8" max="8" width="4.109375" style="13" customWidth="1"/>
    <col min="9" max="9" width="4.6640625" style="13" customWidth="1"/>
    <col min="10" max="10" width="3.6640625" style="13" customWidth="1"/>
    <col min="11" max="16384" width="9.109375" style="13" hidden="1"/>
  </cols>
  <sheetData>
    <row r="1" spans="1:11" s="8" customFormat="1" ht="21" customHeight="1" x14ac:dyDescent="0.25">
      <c r="A1" s="224"/>
      <c r="B1" s="224"/>
      <c r="C1" s="224"/>
      <c r="D1" s="224"/>
      <c r="E1" s="224"/>
      <c r="F1" s="224"/>
      <c r="G1" s="224"/>
      <c r="H1" s="224"/>
      <c r="I1" s="224"/>
    </row>
    <row r="2" spans="1:11" s="8" customFormat="1" ht="21" customHeight="1" x14ac:dyDescent="0.35">
      <c r="A2" s="224"/>
      <c r="B2" s="225" t="s">
        <v>92</v>
      </c>
      <c r="C2" s="9"/>
      <c r="D2" s="9"/>
      <c r="E2" s="9"/>
      <c r="F2" s="9"/>
      <c r="G2" s="226"/>
      <c r="H2" s="226"/>
      <c r="I2" s="226"/>
    </row>
    <row r="3" spans="1:11" s="8" customFormat="1" ht="21" customHeight="1" x14ac:dyDescent="0.3">
      <c r="A3" s="224"/>
      <c r="B3" s="227" t="s">
        <v>93</v>
      </c>
      <c r="C3" s="9"/>
      <c r="D3" s="9"/>
      <c r="E3" s="9"/>
      <c r="F3" s="9"/>
      <c r="G3" s="226"/>
      <c r="H3" s="226"/>
      <c r="I3" s="226"/>
    </row>
    <row r="4" spans="1:11" s="8" customFormat="1" ht="21" customHeight="1" x14ac:dyDescent="0.35">
      <c r="A4" s="224"/>
      <c r="B4" s="228" t="s">
        <v>94</v>
      </c>
      <c r="C4" s="9"/>
      <c r="D4" s="9"/>
      <c r="E4" s="9"/>
      <c r="F4" s="9"/>
      <c r="G4" s="226"/>
      <c r="H4" s="226"/>
      <c r="I4" s="226"/>
    </row>
    <row r="5" spans="1:11" s="8" customFormat="1" ht="21" customHeight="1" x14ac:dyDescent="0.25">
      <c r="A5" s="224"/>
      <c r="B5" s="229" t="s">
        <v>95</v>
      </c>
      <c r="C5" s="9"/>
      <c r="D5" s="9"/>
      <c r="E5" s="9"/>
      <c r="F5" s="9"/>
      <c r="G5" s="226"/>
      <c r="H5" s="226"/>
      <c r="I5" s="226"/>
    </row>
    <row r="6" spans="1:11" s="224" customFormat="1" ht="15" customHeight="1" thickBot="1" x14ac:dyDescent="0.3">
      <c r="B6" s="230"/>
      <c r="C6" s="231"/>
      <c r="D6" s="231"/>
      <c r="E6" s="231"/>
      <c r="F6" s="232"/>
      <c r="G6" s="233"/>
      <c r="H6" s="233"/>
      <c r="I6" s="233"/>
      <c r="K6" s="234"/>
    </row>
    <row r="7" spans="1:11" s="8" customFormat="1" ht="15" customHeight="1" x14ac:dyDescent="0.25">
      <c r="A7" s="224"/>
    </row>
    <row r="8" spans="1:11" s="8" customFormat="1" ht="27.9" customHeight="1" x14ac:dyDescent="0.25">
      <c r="A8" s="235"/>
      <c r="B8" s="235"/>
      <c r="D8" s="345" t="s">
        <v>96</v>
      </c>
      <c r="E8" s="345"/>
      <c r="F8" s="236">
        <f>Samenvatting!F20</f>
        <v>0</v>
      </c>
    </row>
    <row r="9" spans="1:11" s="8" customFormat="1" ht="12.75" customHeight="1" x14ac:dyDescent="0.25">
      <c r="B9" s="235"/>
      <c r="C9" s="235"/>
    </row>
    <row r="10" spans="1:11" s="8" customFormat="1" ht="27.9" customHeight="1" x14ac:dyDescent="0.25">
      <c r="B10" s="235"/>
      <c r="C10" s="235"/>
      <c r="D10" s="346" t="s">
        <v>97</v>
      </c>
      <c r="E10" s="347"/>
      <c r="F10" s="298" t="s">
        <v>98</v>
      </c>
      <c r="G10" s="348" t="s">
        <v>99</v>
      </c>
      <c r="H10" s="349"/>
    </row>
    <row r="11" spans="1:11" s="8" customFormat="1" ht="27.9" customHeight="1" x14ac:dyDescent="0.25">
      <c r="B11" s="235"/>
      <c r="C11" s="235"/>
      <c r="D11" s="350" t="s">
        <v>100</v>
      </c>
      <c r="E11" s="351"/>
      <c r="F11" s="237">
        <f>+DATA!G41</f>
        <v>100</v>
      </c>
      <c r="G11" s="238">
        <f>+F11/DATA!$G$40*100</f>
        <v>50</v>
      </c>
      <c r="H11" s="239" t="s">
        <v>101</v>
      </c>
    </row>
    <row r="12" spans="1:11" s="8" customFormat="1" ht="27.9" customHeight="1" x14ac:dyDescent="0.25">
      <c r="B12" s="235"/>
      <c r="C12" s="235"/>
      <c r="D12" s="350" t="s">
        <v>102</v>
      </c>
      <c r="E12" s="351"/>
      <c r="F12" s="240">
        <v>0</v>
      </c>
      <c r="G12" s="238">
        <f>+F12/DATA!$G$40*100</f>
        <v>0</v>
      </c>
      <c r="H12" s="239" t="s">
        <v>101</v>
      </c>
    </row>
    <row r="13" spans="1:11" s="8" customFormat="1" ht="27.9" customHeight="1" x14ac:dyDescent="0.25">
      <c r="C13" s="235"/>
      <c r="D13" s="241"/>
      <c r="E13" s="299" t="s">
        <v>103</v>
      </c>
      <c r="F13" s="242">
        <f>SUM(F11:F12)</f>
        <v>100</v>
      </c>
      <c r="G13" s="238">
        <f>SUM(G11:G12)</f>
        <v>50</v>
      </c>
      <c r="H13" s="239" t="s">
        <v>101</v>
      </c>
    </row>
    <row r="14" spans="1:11" s="8" customFormat="1" ht="27.9" customHeight="1" x14ac:dyDescent="0.25">
      <c r="C14" s="235"/>
      <c r="D14" s="343" t="s">
        <v>104</v>
      </c>
      <c r="E14" s="344"/>
      <c r="F14" s="243">
        <f>+DATA!E7</f>
        <v>0.99826839696924352</v>
      </c>
    </row>
    <row r="15" spans="1:11" s="8" customFormat="1" ht="27.9" customHeight="1" x14ac:dyDescent="0.25">
      <c r="B15" s="235"/>
      <c r="C15" s="235"/>
      <c r="D15" s="244" t="s">
        <v>105</v>
      </c>
      <c r="E15" s="245" t="str">
        <f>"Eigen inschatting door Inschrijver. Waarde tussen 0 en "&amp;F19&amp;" punten."</f>
        <v>Eigen inschatting door Inschrijver. Waarde tussen 0 en 100 punten.</v>
      </c>
      <c r="F15" s="246"/>
      <c r="G15" s="247"/>
      <c r="H15" s="248"/>
    </row>
    <row r="16" spans="1:11" s="8" customFormat="1" ht="27.9" customHeight="1" x14ac:dyDescent="0.25">
      <c r="C16" s="235"/>
      <c r="D16" s="249"/>
      <c r="E16" s="248"/>
      <c r="F16" s="248"/>
      <c r="G16" s="248"/>
    </row>
    <row r="17" spans="1:13" s="8" customFormat="1" ht="27.9" customHeight="1" x14ac:dyDescent="0.25">
      <c r="C17" s="235"/>
      <c r="D17" s="346" t="s">
        <v>106</v>
      </c>
      <c r="E17" s="347"/>
      <c r="F17" s="250" t="s">
        <v>107</v>
      </c>
      <c r="G17" s="348" t="s">
        <v>99</v>
      </c>
      <c r="H17" s="349"/>
    </row>
    <row r="18" spans="1:13" s="8" customFormat="1" ht="27.9" customHeight="1" x14ac:dyDescent="0.25">
      <c r="C18" s="235"/>
      <c r="D18" s="345" t="s">
        <v>108</v>
      </c>
      <c r="E18" s="345"/>
      <c r="F18" s="242">
        <f>DATA!G41</f>
        <v>100</v>
      </c>
      <c r="G18" s="238">
        <f>+F18/DATA!$G$40*100</f>
        <v>50</v>
      </c>
      <c r="H18" s="239" t="s">
        <v>101</v>
      </c>
    </row>
    <row r="19" spans="1:13" s="8" customFormat="1" ht="27.9" customHeight="1" x14ac:dyDescent="0.25">
      <c r="C19" s="235"/>
      <c r="D19" s="345" t="s">
        <v>109</v>
      </c>
      <c r="E19" s="345"/>
      <c r="F19" s="242">
        <f>DATA!G42</f>
        <v>100</v>
      </c>
      <c r="G19" s="238">
        <f>+F19/DATA!$G$40*100</f>
        <v>50</v>
      </c>
      <c r="H19" s="239" t="s">
        <v>101</v>
      </c>
      <c r="K19" s="251"/>
      <c r="L19" s="251"/>
      <c r="M19" s="251"/>
    </row>
    <row r="20" spans="1:13" s="8" customFormat="1" ht="27.9" customHeight="1" x14ac:dyDescent="0.25">
      <c r="B20" s="235"/>
      <c r="C20" s="235"/>
      <c r="D20" s="345" t="s">
        <v>110</v>
      </c>
      <c r="E20" s="345"/>
      <c r="F20" s="242">
        <f>SUM(F18:F19)</f>
        <v>200</v>
      </c>
      <c r="G20" s="238">
        <f>+F20/DATA!$G$40*100</f>
        <v>100</v>
      </c>
      <c r="H20" s="239" t="s">
        <v>101</v>
      </c>
    </row>
    <row r="21" spans="1:13" s="8" customFormat="1" ht="27.9" customHeight="1" x14ac:dyDescent="0.25">
      <c r="B21" s="235"/>
      <c r="C21" s="235"/>
      <c r="D21" s="235"/>
      <c r="E21" s="235"/>
      <c r="F21" s="235"/>
      <c r="G21" s="235"/>
      <c r="H21" s="235"/>
    </row>
    <row r="22" spans="1:13" s="8" customFormat="1" ht="27.9" customHeight="1" x14ac:dyDescent="0.25">
      <c r="B22" s="235"/>
      <c r="C22" s="235"/>
      <c r="D22" s="345" t="s">
        <v>111</v>
      </c>
      <c r="E22" s="345"/>
      <c r="F22" s="242">
        <f>DATA!G43</f>
        <v>140</v>
      </c>
      <c r="G22" s="238">
        <f>+F22/DATA!$G$40*100</f>
        <v>70</v>
      </c>
      <c r="H22" s="239" t="s">
        <v>101</v>
      </c>
    </row>
    <row r="23" spans="1:13" s="8" customFormat="1" ht="27.9" customHeight="1" x14ac:dyDescent="0.25">
      <c r="B23" s="235"/>
      <c r="C23" s="235"/>
      <c r="D23" s="235"/>
      <c r="E23" s="235"/>
      <c r="F23" s="235"/>
      <c r="G23" s="235"/>
      <c r="H23" s="235"/>
    </row>
    <row r="24" spans="1:13" s="8" customFormat="1" ht="27.9" customHeight="1" x14ac:dyDescent="0.25">
      <c r="B24" s="235"/>
      <c r="C24" s="235"/>
      <c r="D24" s="235"/>
      <c r="E24" s="235"/>
      <c r="F24" s="235"/>
      <c r="G24" s="235"/>
      <c r="H24" s="235"/>
    </row>
    <row r="25" spans="1:13" s="8" customFormat="1" ht="27.9" customHeight="1" x14ac:dyDescent="0.25">
      <c r="B25" s="235"/>
      <c r="C25" s="235"/>
      <c r="D25" s="235"/>
      <c r="E25" s="235"/>
      <c r="F25" s="235"/>
      <c r="G25" s="235"/>
      <c r="H25" s="235"/>
    </row>
    <row r="26" spans="1:13" s="8" customFormat="1" ht="27.75" customHeight="1" x14ac:dyDescent="0.25">
      <c r="A26" s="224"/>
      <c r="B26" s="235"/>
      <c r="C26" s="235"/>
      <c r="D26" s="235"/>
      <c r="E26" s="235"/>
      <c r="F26" s="235"/>
      <c r="G26" s="235"/>
      <c r="H26" s="235"/>
    </row>
    <row r="27" spans="1:13" s="8" customFormat="1" ht="15" customHeight="1" thickBot="1" x14ac:dyDescent="0.3">
      <c r="A27" s="224"/>
      <c r="B27" s="230"/>
      <c r="C27" s="231"/>
      <c r="D27" s="231"/>
      <c r="E27" s="231"/>
      <c r="F27" s="232"/>
      <c r="G27" s="233"/>
      <c r="H27" s="233"/>
    </row>
    <row r="28" spans="1:13" s="8" customFormat="1" ht="15" customHeight="1" x14ac:dyDescent="0.25"/>
    <row r="29" spans="1:13" s="8" customFormat="1" ht="27.9" hidden="1" customHeight="1" x14ac:dyDescent="0.25">
      <c r="B29" s="235"/>
    </row>
    <row r="30" spans="1:13" s="8" customFormat="1" ht="27.9" hidden="1" customHeight="1" x14ac:dyDescent="0.25">
      <c r="B30" s="235"/>
    </row>
    <row r="31" spans="1:13" s="8" customFormat="1" ht="27.9" hidden="1" customHeight="1" x14ac:dyDescent="0.25">
      <c r="B31" s="235"/>
    </row>
    <row r="32" spans="1:13" s="8" customFormat="1" ht="27.9" hidden="1" customHeight="1" x14ac:dyDescent="0.25">
      <c r="B32" s="235"/>
    </row>
    <row r="33" spans="2:17" s="8" customFormat="1" ht="27.9" hidden="1" customHeight="1" x14ac:dyDescent="0.25">
      <c r="B33" s="235"/>
    </row>
    <row r="34" spans="2:17" s="8" customFormat="1" ht="27.9" hidden="1" customHeight="1" x14ac:dyDescent="0.25">
      <c r="B34" s="235"/>
      <c r="Q34" s="8" t="s">
        <v>0</v>
      </c>
    </row>
    <row r="35" spans="2:17" s="8" customFormat="1" ht="27.9" hidden="1" customHeight="1" x14ac:dyDescent="0.25">
      <c r="B35" s="235"/>
    </row>
    <row r="36" spans="2:17" s="8" customFormat="1" ht="27.9" hidden="1" customHeight="1" x14ac:dyDescent="0.3">
      <c r="B36" s="235"/>
      <c r="G36" s="13"/>
    </row>
    <row r="37" spans="2:17" s="8" customFormat="1" ht="27.9" hidden="1" customHeight="1" x14ac:dyDescent="0.3">
      <c r="B37" s="235"/>
      <c r="G37" s="13"/>
    </row>
    <row r="38" spans="2:17" s="8" customFormat="1" ht="27.9" hidden="1" customHeight="1" x14ac:dyDescent="0.3">
      <c r="D38" s="13"/>
      <c r="E38" s="13"/>
      <c r="F38" s="13"/>
      <c r="G38" s="13"/>
    </row>
    <row r="39" spans="2:17" ht="15" hidden="1" customHeight="1" x14ac:dyDescent="0.3"/>
    <row r="40" spans="2:17" ht="15" hidden="1" customHeight="1" x14ac:dyDescent="0.3"/>
    <row r="41" spans="2:17" ht="15" hidden="1" customHeight="1" x14ac:dyDescent="0.3"/>
    <row r="42" spans="2:17" ht="15" hidden="1" customHeight="1" x14ac:dyDescent="0.3"/>
    <row r="43" spans="2:17" ht="15" hidden="1" customHeight="1" x14ac:dyDescent="0.3"/>
    <row r="44" spans="2:17" ht="15" hidden="1" customHeight="1" x14ac:dyDescent="0.3"/>
    <row r="45" spans="2:17" ht="15" hidden="1" customHeight="1" x14ac:dyDescent="0.3"/>
    <row r="46" spans="2:17" ht="15" hidden="1" customHeight="1" x14ac:dyDescent="0.3"/>
    <row r="47" spans="2:17" ht="15" hidden="1" customHeight="1" x14ac:dyDescent="0.3"/>
    <row r="48" spans="2:17" ht="15" hidden="1" customHeight="1" x14ac:dyDescent="0.3"/>
    <row r="49" s="13" customFormat="1" ht="15" hidden="1" customHeight="1" x14ac:dyDescent="0.3"/>
    <row r="50" s="13" customFormat="1" ht="15" hidden="1" customHeight="1" x14ac:dyDescent="0.3"/>
    <row r="51" s="13" customFormat="1" ht="15" hidden="1" customHeight="1" x14ac:dyDescent="0.3"/>
    <row r="52" s="13" customFormat="1" ht="15" hidden="1" customHeight="1" x14ac:dyDescent="0.3"/>
    <row r="53" s="13" customFormat="1" ht="15" hidden="1" customHeight="1" x14ac:dyDescent="0.3"/>
    <row r="54" s="13" customFormat="1" ht="15" hidden="1" customHeight="1" x14ac:dyDescent="0.3"/>
    <row r="55" s="13" customFormat="1" ht="15" hidden="1" customHeight="1" x14ac:dyDescent="0.3"/>
    <row r="56" s="13" customFormat="1" ht="15" hidden="1" customHeight="1" x14ac:dyDescent="0.3"/>
    <row r="57" s="13" customFormat="1" ht="15" hidden="1" customHeight="1" x14ac:dyDescent="0.3"/>
    <row r="58" s="13" customFormat="1" ht="15" hidden="1" customHeight="1" x14ac:dyDescent="0.3"/>
    <row r="59" s="13" customFormat="1" ht="15" hidden="1" customHeight="1" x14ac:dyDescent="0.3"/>
    <row r="60" s="13" customFormat="1" ht="15" hidden="1" customHeight="1" x14ac:dyDescent="0.3"/>
    <row r="61" s="13" customFormat="1" ht="15" hidden="1" customHeight="1" x14ac:dyDescent="0.3"/>
    <row r="62" s="13" customFormat="1" ht="15" hidden="1" customHeight="1" x14ac:dyDescent="0.3"/>
    <row r="63" s="13" customFormat="1" ht="15" hidden="1" customHeight="1" x14ac:dyDescent="0.3"/>
    <row r="64" s="13" customFormat="1" ht="15" hidden="1" customHeight="1" x14ac:dyDescent="0.3"/>
    <row r="65" s="13" customFormat="1" ht="15" hidden="1" customHeight="1" x14ac:dyDescent="0.3"/>
    <row r="66" s="13" customFormat="1" ht="15" hidden="1" customHeight="1" x14ac:dyDescent="0.3"/>
    <row r="67" s="13" customFormat="1" ht="15" hidden="1" customHeight="1" x14ac:dyDescent="0.3"/>
    <row r="68" s="13" customFormat="1" ht="15" hidden="1" customHeight="1" x14ac:dyDescent="0.3"/>
    <row r="69" s="13" customFormat="1" ht="15" hidden="1" customHeight="1" x14ac:dyDescent="0.3"/>
    <row r="70" s="13" customFormat="1" ht="15" hidden="1" customHeight="1" x14ac:dyDescent="0.3"/>
    <row r="71" s="13" customFormat="1" ht="15" hidden="1" customHeight="1" x14ac:dyDescent="0.3"/>
    <row r="72" s="13" customFormat="1" ht="15" hidden="1" customHeight="1" x14ac:dyDescent="0.3"/>
    <row r="73" s="13" customFormat="1" ht="15" hidden="1" customHeight="1" x14ac:dyDescent="0.3"/>
    <row r="74" s="13" customFormat="1" ht="15" hidden="1" customHeight="1" x14ac:dyDescent="0.3"/>
    <row r="75" s="13" customFormat="1" ht="15" hidden="1" customHeight="1" x14ac:dyDescent="0.3"/>
    <row r="76" s="13" customFormat="1" ht="15" hidden="1" customHeight="1" x14ac:dyDescent="0.3"/>
    <row r="77" s="13" customFormat="1" ht="15" hidden="1" customHeight="1" x14ac:dyDescent="0.3"/>
    <row r="78" s="13" customFormat="1" ht="15" hidden="1" customHeight="1" x14ac:dyDescent="0.3"/>
    <row r="79" s="13" customFormat="1" ht="15" hidden="1" customHeight="1" x14ac:dyDescent="0.3"/>
    <row r="80" s="13" customFormat="1" ht="15" hidden="1" customHeight="1" x14ac:dyDescent="0.3"/>
    <row r="81" spans="3:7" ht="15" hidden="1" customHeight="1" x14ac:dyDescent="0.3"/>
    <row r="82" spans="3:7" ht="15" hidden="1" customHeight="1" x14ac:dyDescent="0.3">
      <c r="C82" s="352" t="s">
        <v>103</v>
      </c>
      <c r="D82" s="353"/>
      <c r="E82" s="252">
        <v>1650</v>
      </c>
      <c r="F82" s="253">
        <f>+E82/_xlfn.SINGLE(Qmax)*100</f>
        <v>825</v>
      </c>
      <c r="G82" s="239" t="s">
        <v>101</v>
      </c>
    </row>
    <row r="83" spans="3:7" ht="15" hidden="1" customHeight="1" x14ac:dyDescent="0.3"/>
    <row r="84" spans="3:7" ht="15" hidden="1" customHeight="1" x14ac:dyDescent="0.3"/>
    <row r="85" spans="3:7" ht="15" hidden="1" customHeight="1" x14ac:dyDescent="0.3"/>
    <row r="86" spans="3:7" ht="15" hidden="1" customHeight="1" x14ac:dyDescent="0.3"/>
    <row r="87" spans="3:7" ht="15" hidden="1" customHeight="1" x14ac:dyDescent="0.3"/>
    <row r="88" spans="3:7" ht="15" hidden="1" customHeight="1" x14ac:dyDescent="0.3"/>
    <row r="89" spans="3:7" ht="15" hidden="1" customHeight="1" x14ac:dyDescent="0.3"/>
    <row r="90" spans="3:7" ht="15" hidden="1" customHeight="1" x14ac:dyDescent="0.3"/>
    <row r="91" spans="3:7" ht="15" hidden="1" customHeight="1" x14ac:dyDescent="0.3"/>
    <row r="92" spans="3:7" ht="15" hidden="1" customHeight="1" x14ac:dyDescent="0.3"/>
    <row r="93" spans="3:7" ht="15" hidden="1" customHeight="1" x14ac:dyDescent="0.3"/>
    <row r="94" spans="3:7" ht="15" hidden="1" customHeight="1" x14ac:dyDescent="0.3"/>
  </sheetData>
  <sheetProtection algorithmName="SHA-512" hashValue="PD/28PbxttWrnTthR4Sx05Ui3cPSCK77ip/bJ8p92SWtX/Q1M2ZZVx8Ia+BlYYxoJdp3cUTl4gfYGgRewW1Byw==" saltValue="m+EdzeS8Y9AKbwVviVmruw==" spinCount="100000" sheet="1" objects="1" scenarios="1"/>
  <mergeCells count="13">
    <mergeCell ref="C82:D82"/>
    <mergeCell ref="D17:E17"/>
    <mergeCell ref="G17:H17"/>
    <mergeCell ref="D18:E18"/>
    <mergeCell ref="D19:E19"/>
    <mergeCell ref="D20:E20"/>
    <mergeCell ref="D22:E22"/>
    <mergeCell ref="D14:E14"/>
    <mergeCell ref="D8:E8"/>
    <mergeCell ref="D10:E10"/>
    <mergeCell ref="G10:H10"/>
    <mergeCell ref="D11:E11"/>
    <mergeCell ref="D12:E12"/>
  </mergeCells>
  <pageMargins left="0.7" right="0.7" top="0.75" bottom="0.75" header="0.3" footer="0.3"/>
  <pageSetup paperSize="9" scale="6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46A4D-60F8-4958-9F45-F997FDCB5538}">
  <dimension ref="A1:AE80"/>
  <sheetViews>
    <sheetView showGridLines="0" topLeftCell="A7" zoomScaleNormal="100" workbookViewId="0">
      <selection activeCell="F12" sqref="F12"/>
    </sheetView>
  </sheetViews>
  <sheetFormatPr defaultColWidth="0" defaultRowHeight="14.4" zeroHeight="1" x14ac:dyDescent="0.3"/>
  <cols>
    <col min="1" max="1" width="3.6640625" style="254" customWidth="1"/>
    <col min="2" max="27" width="21.6640625" style="254" customWidth="1"/>
    <col min="28" max="28" width="3.6640625" style="254" customWidth="1"/>
    <col min="29" max="31" width="21.6640625" style="254" hidden="1" customWidth="1"/>
    <col min="32" max="16384" width="9.109375" style="254" hidden="1"/>
  </cols>
  <sheetData>
    <row r="1" spans="2:28" ht="21" customHeight="1" x14ac:dyDescent="0.3">
      <c r="AB1" s="255"/>
    </row>
    <row r="2" spans="2:28" s="255" customFormat="1" ht="21" customHeight="1" x14ac:dyDescent="0.25">
      <c r="B2" s="354" t="s">
        <v>112</v>
      </c>
      <c r="C2" s="354"/>
      <c r="D2" s="354"/>
      <c r="E2" s="354"/>
    </row>
    <row r="3" spans="2:28" s="255" customFormat="1" ht="21" customHeight="1" x14ac:dyDescent="0.25">
      <c r="B3" s="354"/>
      <c r="C3" s="354"/>
      <c r="D3" s="354"/>
      <c r="E3" s="354"/>
    </row>
    <row r="4" spans="2:28" s="255" customFormat="1" ht="21" customHeight="1" x14ac:dyDescent="0.25">
      <c r="B4" s="354"/>
      <c r="C4" s="354"/>
      <c r="D4" s="354"/>
      <c r="E4" s="354"/>
    </row>
    <row r="5" spans="2:28" s="255" customFormat="1" ht="21" customHeight="1" x14ac:dyDescent="0.25">
      <c r="B5" s="256"/>
    </row>
    <row r="6" spans="2:28" s="255" customFormat="1" ht="27.9" customHeight="1" x14ac:dyDescent="0.25">
      <c r="B6" s="257" t="s">
        <v>113</v>
      </c>
    </row>
    <row r="7" spans="2:28" s="255" customFormat="1" ht="27.9" customHeight="1" x14ac:dyDescent="0.25">
      <c r="B7" s="258" t="s">
        <v>114</v>
      </c>
      <c r="C7" s="259">
        <f>+'BPK-Grafiek'!$F$8</f>
        <v>0</v>
      </c>
      <c r="D7" s="260">
        <f>+'BPK-Grafiek'!$F$13</f>
        <v>100</v>
      </c>
      <c r="E7" s="261">
        <f>IFERROR((0.5*($C$7/$G$38)^$F$38+0.5*(2-$D$7/$H$38)^$F$38)^(1/$F$38),0)</f>
        <v>0.99826839696924352</v>
      </c>
      <c r="F7" s="262">
        <f>+D7/G40*100</f>
        <v>50</v>
      </c>
    </row>
    <row r="8" spans="2:28" s="255" customFormat="1" ht="27.9" customHeight="1" x14ac:dyDescent="0.25"/>
    <row r="9" spans="2:28" s="265" customFormat="1" ht="27.9" customHeight="1" x14ac:dyDescent="0.3">
      <c r="B9" s="263" t="s">
        <v>115</v>
      </c>
      <c r="C9" s="355" t="s">
        <v>116</v>
      </c>
      <c r="D9" s="355"/>
      <c r="E9" s="355"/>
      <c r="F9" s="355"/>
      <c r="G9" s="355"/>
      <c r="H9" s="355"/>
      <c r="I9" s="355"/>
      <c r="J9" s="355"/>
      <c r="K9" s="264"/>
      <c r="L9" s="264"/>
    </row>
    <row r="10" spans="2:28" s="265" customFormat="1" ht="27.9" customHeight="1" x14ac:dyDescent="0.3">
      <c r="C10" s="355"/>
      <c r="D10" s="355"/>
      <c r="E10" s="355"/>
      <c r="F10" s="355"/>
      <c r="G10" s="355"/>
      <c r="H10" s="355"/>
      <c r="I10" s="355"/>
      <c r="J10" s="355"/>
    </row>
    <row r="11" spans="2:28" s="255" customFormat="1" ht="27.9" customHeight="1" x14ac:dyDescent="0.25">
      <c r="B11" s="266" t="s">
        <v>117</v>
      </c>
      <c r="C11" s="267" t="s">
        <v>118</v>
      </c>
      <c r="D11" s="267" t="s">
        <v>119</v>
      </c>
      <c r="E11" s="267" t="s">
        <v>120</v>
      </c>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2:28" s="255" customFormat="1" ht="27.9" customHeight="1" x14ac:dyDescent="0.25">
      <c r="B12" s="269" t="s">
        <v>121</v>
      </c>
      <c r="C12" s="270">
        <v>500000</v>
      </c>
      <c r="D12" s="271">
        <v>170</v>
      </c>
      <c r="E12" s="272">
        <v>1</v>
      </c>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2:28" s="255" customFormat="1" ht="27.9" customHeight="1" x14ac:dyDescent="0.25">
      <c r="B13" s="269" t="s">
        <v>122</v>
      </c>
      <c r="C13" s="270">
        <v>574847.65546153125</v>
      </c>
      <c r="D13" s="271">
        <v>200</v>
      </c>
      <c r="E13" s="272">
        <v>1</v>
      </c>
      <c r="F13" s="268"/>
      <c r="G13" s="268"/>
      <c r="H13" s="268"/>
      <c r="I13" s="268"/>
      <c r="J13" s="268"/>
      <c r="K13" s="268"/>
      <c r="L13" s="268"/>
      <c r="M13" s="268"/>
      <c r="N13" s="268"/>
      <c r="O13" s="268"/>
      <c r="P13" s="268"/>
      <c r="Q13" s="268"/>
      <c r="R13" s="268"/>
      <c r="S13" s="268"/>
      <c r="T13" s="268"/>
      <c r="U13" s="268"/>
      <c r="V13" s="268"/>
      <c r="W13" s="268"/>
      <c r="X13" s="268"/>
      <c r="Y13" s="268"/>
      <c r="Z13" s="268"/>
      <c r="AA13" s="268"/>
    </row>
    <row r="14" spans="2:28" s="255" customFormat="1" ht="27.9" customHeight="1" x14ac:dyDescent="0.25">
      <c r="B14" s="269" t="s">
        <v>123</v>
      </c>
      <c r="C14" s="270">
        <v>0</v>
      </c>
      <c r="D14" s="271">
        <v>99.583694396573819</v>
      </c>
      <c r="E14" s="272">
        <v>1</v>
      </c>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2:28" s="255" customFormat="1" ht="27.9" customHeight="1" x14ac:dyDescent="0.25">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2:28" s="255" customFormat="1" ht="27.9" customHeight="1" x14ac:dyDescent="0.25">
      <c r="B16" s="273" t="s">
        <v>124</v>
      </c>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row>
    <row r="17" spans="2:27" s="255" customFormat="1" ht="27.9" customHeight="1" x14ac:dyDescent="0.25">
      <c r="B17" s="268"/>
      <c r="C17" s="267" t="s">
        <v>125</v>
      </c>
      <c r="D17" s="274">
        <v>0</v>
      </c>
      <c r="E17" s="274">
        <v>1.2500000000000001E-2</v>
      </c>
      <c r="F17" s="274">
        <v>2.5000000000000001E-2</v>
      </c>
      <c r="G17" s="274">
        <v>0.05</v>
      </c>
      <c r="H17" s="274">
        <v>0.1</v>
      </c>
      <c r="I17" s="274">
        <v>0.15</v>
      </c>
      <c r="J17" s="274">
        <v>0.2</v>
      </c>
      <c r="K17" s="274">
        <v>0.25</v>
      </c>
      <c r="L17" s="274">
        <v>0.3</v>
      </c>
      <c r="M17" s="274">
        <v>0.35</v>
      </c>
      <c r="N17" s="274">
        <v>0.4</v>
      </c>
      <c r="O17" s="274">
        <v>0.45</v>
      </c>
      <c r="P17" s="274">
        <v>0.5</v>
      </c>
      <c r="Q17" s="274">
        <v>0.55000000000000004</v>
      </c>
      <c r="R17" s="274">
        <v>0.6</v>
      </c>
      <c r="S17" s="274">
        <v>0.65</v>
      </c>
      <c r="T17" s="274">
        <v>0.7</v>
      </c>
      <c r="U17" s="274">
        <v>0.75</v>
      </c>
      <c r="V17" s="274">
        <v>0.8</v>
      </c>
      <c r="W17" s="274">
        <v>0.85</v>
      </c>
      <c r="X17" s="274">
        <v>0.9</v>
      </c>
      <c r="Y17" s="274">
        <v>0.95</v>
      </c>
      <c r="Z17" s="274">
        <v>1</v>
      </c>
      <c r="AA17" s="275">
        <v>0</v>
      </c>
    </row>
    <row r="18" spans="2:27" s="255" customFormat="1" ht="27.9" customHeight="1" x14ac:dyDescent="0.25">
      <c r="B18" s="276" t="s">
        <v>126</v>
      </c>
      <c r="C18" s="274">
        <v>99.583694396573819</v>
      </c>
      <c r="D18" s="274">
        <v>99.583694396573819</v>
      </c>
      <c r="E18" s="274">
        <v>100.83889821661664</v>
      </c>
      <c r="F18" s="274">
        <v>102.09410203665948</v>
      </c>
      <c r="G18" s="274">
        <v>104.60450967674512</v>
      </c>
      <c r="H18" s="274">
        <v>109.62532495691644</v>
      </c>
      <c r="I18" s="274">
        <v>114.64614023708775</v>
      </c>
      <c r="J18" s="274">
        <v>119.66695551725905</v>
      </c>
      <c r="K18" s="274">
        <v>124.68777079743036</v>
      </c>
      <c r="L18" s="274">
        <v>129.70858607760167</v>
      </c>
      <c r="M18" s="274">
        <v>134.72940135777299</v>
      </c>
      <c r="N18" s="274">
        <v>139.75021663794428</v>
      </c>
      <c r="O18" s="274">
        <v>144.7710319181156</v>
      </c>
      <c r="P18" s="274">
        <v>149.79184719828692</v>
      </c>
      <c r="Q18" s="274">
        <v>154.81266247845821</v>
      </c>
      <c r="R18" s="274">
        <v>159.83347775862953</v>
      </c>
      <c r="S18" s="274">
        <v>164.85429303880085</v>
      </c>
      <c r="T18" s="274">
        <v>169.87510831897214</v>
      </c>
      <c r="U18" s="274">
        <v>174.89592359914346</v>
      </c>
      <c r="V18" s="274">
        <v>179.91673887931478</v>
      </c>
      <c r="W18" s="274">
        <v>184.93755415948607</v>
      </c>
      <c r="X18" s="274">
        <v>189.95836943965739</v>
      </c>
      <c r="Y18" s="274">
        <v>194.97918471982868</v>
      </c>
      <c r="Z18" s="274">
        <v>200</v>
      </c>
      <c r="AA18" s="274" t="s">
        <v>120</v>
      </c>
    </row>
    <row r="19" spans="2:27" s="255" customFormat="1" ht="27.9" customHeight="1" x14ac:dyDescent="0.25">
      <c r="B19" s="276" t="s">
        <v>127</v>
      </c>
      <c r="C19" s="274"/>
      <c r="D19" s="274">
        <v>0</v>
      </c>
      <c r="E19" s="274">
        <v>72161.834759321355</v>
      </c>
      <c r="F19" s="274">
        <v>101918.60660577143</v>
      </c>
      <c r="G19" s="274">
        <v>143755.94272278881</v>
      </c>
      <c r="H19" s="274">
        <v>202226.12944179811</v>
      </c>
      <c r="I19" s="274">
        <v>246351.19054447225</v>
      </c>
      <c r="J19" s="274">
        <v>282924.50588296872</v>
      </c>
      <c r="K19" s="274">
        <v>314591.01746289583</v>
      </c>
      <c r="L19" s="274">
        <v>342713.59150219476</v>
      </c>
      <c r="M19" s="274">
        <v>368105.37706627109</v>
      </c>
      <c r="N19" s="274">
        <v>391298.34748263995</v>
      </c>
      <c r="O19" s="274">
        <v>412663.41024249198</v>
      </c>
      <c r="P19" s="274">
        <v>432471.55843599339</v>
      </c>
      <c r="Q19" s="274">
        <v>450928.01293768076</v>
      </c>
      <c r="R19" s="274">
        <v>468192.65494085755</v>
      </c>
      <c r="S19" s="274">
        <v>484392.9362841571</v>
      </c>
      <c r="T19" s="274">
        <v>499632.40146749996</v>
      </c>
      <c r="U19" s="274">
        <v>513996.51921306812</v>
      </c>
      <c r="V19" s="274">
        <v>527556.79525800224</v>
      </c>
      <c r="W19" s="274">
        <v>540373.74841438443</v>
      </c>
      <c r="X19" s="274">
        <v>552499.11223522015</v>
      </c>
      <c r="Y19" s="274">
        <v>563977.49543645384</v>
      </c>
      <c r="Z19" s="274">
        <v>574847.65546153125</v>
      </c>
      <c r="AA19" s="274">
        <v>1</v>
      </c>
    </row>
    <row r="20" spans="2:27" s="255" customFormat="1" ht="27.9" customHeight="1" x14ac:dyDescent="0.25">
      <c r="B20" s="277"/>
      <c r="C20" s="274"/>
      <c r="D20" s="274">
        <v>49.791847198286909</v>
      </c>
      <c r="E20" s="274">
        <v>50.419449108308321</v>
      </c>
      <c r="F20" s="274">
        <v>51.047051018329739</v>
      </c>
      <c r="G20" s="274">
        <v>52.302254838372562</v>
      </c>
      <c r="H20" s="274">
        <v>54.812662478458222</v>
      </c>
      <c r="I20" s="274">
        <v>57.323070118543875</v>
      </c>
      <c r="J20" s="274">
        <v>59.833477758629527</v>
      </c>
      <c r="K20" s="274">
        <v>62.34388539871518</v>
      </c>
      <c r="L20" s="274">
        <v>64.854293038800833</v>
      </c>
      <c r="M20" s="274">
        <v>67.364700678886493</v>
      </c>
      <c r="N20" s="274">
        <v>69.875108318972138</v>
      </c>
      <c r="O20" s="274">
        <v>72.385515959057798</v>
      </c>
      <c r="P20" s="274">
        <v>74.895923599143458</v>
      </c>
      <c r="Q20" s="274">
        <v>77.406331239229104</v>
      </c>
      <c r="R20" s="274">
        <v>79.916738879314764</v>
      </c>
      <c r="S20" s="274">
        <v>82.427146519400424</v>
      </c>
      <c r="T20" s="274">
        <v>84.937554159486069</v>
      </c>
      <c r="U20" s="274">
        <v>87.447961799571729</v>
      </c>
      <c r="V20" s="274">
        <v>89.958369439657389</v>
      </c>
      <c r="W20" s="274">
        <v>92.468777079743035</v>
      </c>
      <c r="X20" s="274">
        <v>94.979184719828694</v>
      </c>
      <c r="Y20" s="274">
        <v>97.48959235991434</v>
      </c>
      <c r="Z20" s="274">
        <v>100</v>
      </c>
      <c r="AA20" s="274">
        <v>0</v>
      </c>
    </row>
    <row r="21" spans="2:27" s="255" customFormat="1" ht="27.9" customHeight="1" x14ac:dyDescent="0.25">
      <c r="B21" s="276" t="s">
        <v>128</v>
      </c>
      <c r="C21" s="274">
        <v>123.62532495691643</v>
      </c>
      <c r="D21" s="274">
        <v>123.62532495691643</v>
      </c>
      <c r="E21" s="274">
        <v>124.58000839495497</v>
      </c>
      <c r="F21" s="274">
        <v>125.53469183299352</v>
      </c>
      <c r="G21" s="274">
        <v>127.4440587090706</v>
      </c>
      <c r="H21" s="274">
        <v>131.26279246122479</v>
      </c>
      <c r="I21" s="274">
        <v>135.08152621337896</v>
      </c>
      <c r="J21" s="274">
        <v>138.90025996553314</v>
      </c>
      <c r="K21" s="274">
        <v>142.71899371768731</v>
      </c>
      <c r="L21" s="274">
        <v>146.53772746984151</v>
      </c>
      <c r="M21" s="274">
        <v>150.35646122199569</v>
      </c>
      <c r="N21" s="274">
        <v>154.17519497414986</v>
      </c>
      <c r="O21" s="274">
        <v>157.99392872630403</v>
      </c>
      <c r="P21" s="274">
        <v>161.81266247845821</v>
      </c>
      <c r="Q21" s="274">
        <v>165.63139623061238</v>
      </c>
      <c r="R21" s="274">
        <v>169.45012998276655</v>
      </c>
      <c r="S21" s="274">
        <v>173.26886373492076</v>
      </c>
      <c r="T21" s="274">
        <v>177.08759748707493</v>
      </c>
      <c r="U21" s="274">
        <v>180.9063312392291</v>
      </c>
      <c r="V21" s="274">
        <v>184.72506499138331</v>
      </c>
      <c r="W21" s="274">
        <v>188.54379874353748</v>
      </c>
      <c r="X21" s="274">
        <v>192.36253249569165</v>
      </c>
      <c r="Y21" s="274">
        <v>196.18126624784583</v>
      </c>
      <c r="Z21" s="274">
        <v>200</v>
      </c>
      <c r="AA21" s="274" t="s">
        <v>120</v>
      </c>
    </row>
    <row r="22" spans="2:27" s="255" customFormat="1" ht="27.9" customHeight="1" x14ac:dyDescent="0.25">
      <c r="B22" s="276" t="s">
        <v>129</v>
      </c>
      <c r="C22" s="274"/>
      <c r="D22" s="274">
        <v>0</v>
      </c>
      <c r="E22" s="274">
        <v>59715.82189667318</v>
      </c>
      <c r="F22" s="274">
        <v>84357.514480944388</v>
      </c>
      <c r="G22" s="274">
        <v>119034.89579973376</v>
      </c>
      <c r="H22" s="274">
        <v>167589.72675286315</v>
      </c>
      <c r="I22" s="274">
        <v>204330.68855445509</v>
      </c>
      <c r="J22" s="274">
        <v>234869.001220187</v>
      </c>
      <c r="K22" s="274">
        <v>261387.77488664482</v>
      </c>
      <c r="L22" s="274">
        <v>285011.21673226589</v>
      </c>
      <c r="M22" s="274">
        <v>306409.72919150972</v>
      </c>
      <c r="N22" s="274">
        <v>326021.70832663024</v>
      </c>
      <c r="O22" s="274">
        <v>344152.71339073702</v>
      </c>
      <c r="P22" s="274">
        <v>361025.94040482963</v>
      </c>
      <c r="Q22" s="274">
        <v>376810.39374354942</v>
      </c>
      <c r="R22" s="274">
        <v>391637.74039045087</v>
      </c>
      <c r="S22" s="274">
        <v>405612.95620344795</v>
      </c>
      <c r="T22" s="274">
        <v>418821.35148420307</v>
      </c>
      <c r="U22" s="274">
        <v>431333.37727910758</v>
      </c>
      <c r="V22" s="274">
        <v>443208.01428667782</v>
      </c>
      <c r="W22" s="274">
        <v>454495.22459303279</v>
      </c>
      <c r="X22" s="274">
        <v>465237.76513176033</v>
      </c>
      <c r="Y22" s="274">
        <v>475472.55515824573</v>
      </c>
      <c r="Z22" s="274">
        <v>485231.72504445689</v>
      </c>
      <c r="AA22" s="274">
        <v>0.9</v>
      </c>
    </row>
    <row r="23" spans="2:27" s="255" customFormat="1" ht="27.9" customHeight="1" x14ac:dyDescent="0.25">
      <c r="B23" s="277"/>
      <c r="C23" s="274"/>
      <c r="D23" s="274">
        <v>61.812662478458215</v>
      </c>
      <c r="E23" s="274">
        <v>62.290004197477487</v>
      </c>
      <c r="F23" s="274">
        <v>62.767345916496751</v>
      </c>
      <c r="G23" s="274">
        <v>63.722029354535302</v>
      </c>
      <c r="H23" s="274">
        <v>65.631396230612395</v>
      </c>
      <c r="I23" s="274">
        <v>67.540763106689482</v>
      </c>
      <c r="J23" s="274">
        <v>69.450129982766569</v>
      </c>
      <c r="K23" s="274">
        <v>71.359496858843656</v>
      </c>
      <c r="L23" s="274">
        <v>73.268863734920757</v>
      </c>
      <c r="M23" s="274">
        <v>75.178230610997844</v>
      </c>
      <c r="N23" s="274">
        <v>77.08759748707493</v>
      </c>
      <c r="O23" s="274">
        <v>78.996964363152017</v>
      </c>
      <c r="P23" s="274">
        <v>80.906331239229104</v>
      </c>
      <c r="Q23" s="274">
        <v>82.815698115306191</v>
      </c>
      <c r="R23" s="274">
        <v>84.725064991383277</v>
      </c>
      <c r="S23" s="274">
        <v>86.634431867460378</v>
      </c>
      <c r="T23" s="274">
        <v>88.543798743537465</v>
      </c>
      <c r="U23" s="274">
        <v>90.453165619614552</v>
      </c>
      <c r="V23" s="274">
        <v>92.362532495691653</v>
      </c>
      <c r="W23" s="274">
        <v>94.27189937176874</v>
      </c>
      <c r="X23" s="274">
        <v>96.181266247845826</v>
      </c>
      <c r="Y23" s="274">
        <v>98.090633123922913</v>
      </c>
      <c r="Z23" s="274">
        <v>100</v>
      </c>
      <c r="AA23" s="274">
        <v>0</v>
      </c>
    </row>
    <row r="24" spans="2:27" s="255" customFormat="1" ht="27.9" customHeight="1" x14ac:dyDescent="0.25">
      <c r="B24" s="276" t="s">
        <v>130</v>
      </c>
      <c r="C24" s="274">
        <v>147.66695551725903</v>
      </c>
      <c r="D24" s="274">
        <v>147.66695551725903</v>
      </c>
      <c r="E24" s="274">
        <v>148.32111857329329</v>
      </c>
      <c r="F24" s="274">
        <v>148.97528162932755</v>
      </c>
      <c r="G24" s="274">
        <v>150.28360774139608</v>
      </c>
      <c r="H24" s="274">
        <v>152.90025996553311</v>
      </c>
      <c r="I24" s="274">
        <v>155.51691218967017</v>
      </c>
      <c r="J24" s="274">
        <v>158.13356441380722</v>
      </c>
      <c r="K24" s="274">
        <v>160.75021663794428</v>
      </c>
      <c r="L24" s="274">
        <v>163.36686886208133</v>
      </c>
      <c r="M24" s="274">
        <v>165.98352108621836</v>
      </c>
      <c r="N24" s="274">
        <v>168.60017331035542</v>
      </c>
      <c r="O24" s="274">
        <v>171.21682553449247</v>
      </c>
      <c r="P24" s="274">
        <v>173.8334777586295</v>
      </c>
      <c r="Q24" s="274">
        <v>176.45012998276655</v>
      </c>
      <c r="R24" s="274">
        <v>179.06678220690361</v>
      </c>
      <c r="S24" s="274">
        <v>181.68343443104067</v>
      </c>
      <c r="T24" s="274">
        <v>184.30008665517772</v>
      </c>
      <c r="U24" s="274">
        <v>186.91673887931475</v>
      </c>
      <c r="V24" s="274">
        <v>189.53339110345181</v>
      </c>
      <c r="W24" s="274">
        <v>192.15004332758886</v>
      </c>
      <c r="X24" s="274">
        <v>194.76669555172589</v>
      </c>
      <c r="Y24" s="274">
        <v>197.38334777586294</v>
      </c>
      <c r="Z24" s="274">
        <v>200</v>
      </c>
      <c r="AA24" s="274" t="s">
        <v>120</v>
      </c>
    </row>
    <row r="25" spans="2:27" s="255" customFormat="1" ht="27.9" customHeight="1" x14ac:dyDescent="0.25">
      <c r="B25" s="276" t="s">
        <v>131</v>
      </c>
      <c r="C25" s="274"/>
      <c r="D25" s="274">
        <v>0</v>
      </c>
      <c r="E25" s="274">
        <v>46616.154643629299</v>
      </c>
      <c r="F25" s="274">
        <v>65869.022509395742</v>
      </c>
      <c r="G25" s="274">
        <v>92993.772737689535</v>
      </c>
      <c r="H25" s="274">
        <v>131061.91512864396</v>
      </c>
      <c r="I25" s="274">
        <v>159962.96911346831</v>
      </c>
      <c r="J25" s="274">
        <v>184066.88849223958</v>
      </c>
      <c r="K25" s="274">
        <v>205072.25422285264</v>
      </c>
      <c r="L25" s="274">
        <v>223853.03555252467</v>
      </c>
      <c r="M25" s="274">
        <v>240930.02233289005</v>
      </c>
      <c r="N25" s="274">
        <v>256643.55019712416</v>
      </c>
      <c r="O25" s="274">
        <v>271230.69537839986</v>
      </c>
      <c r="P25" s="274">
        <v>284864.54752096889</v>
      </c>
      <c r="Q25" s="274">
        <v>297676.12066541752</v>
      </c>
      <c r="R25" s="274">
        <v>309767.45674087148</v>
      </c>
      <c r="S25" s="274">
        <v>321219.89938080247</v>
      </c>
      <c r="T25" s="274">
        <v>332099.55182434025</v>
      </c>
      <c r="U25" s="274">
        <v>342461.00938187412</v>
      </c>
      <c r="V25" s="274">
        <v>352349.99025540828</v>
      </c>
      <c r="W25" s="274">
        <v>361805.23818807554</v>
      </c>
      <c r="X25" s="274">
        <v>370859.9293384006</v>
      </c>
      <c r="Y25" s="274">
        <v>379542.73284920974</v>
      </c>
      <c r="Z25" s="274">
        <v>387878.62404316565</v>
      </c>
      <c r="AA25" s="274">
        <v>0.8</v>
      </c>
    </row>
    <row r="26" spans="2:27" s="255" customFormat="1" ht="27.9" customHeight="1" x14ac:dyDescent="0.25">
      <c r="B26" s="277"/>
      <c r="C26" s="274"/>
      <c r="D26" s="274">
        <v>73.833477758629513</v>
      </c>
      <c r="E26" s="274">
        <v>74.160559286646645</v>
      </c>
      <c r="F26" s="274">
        <v>74.487640814663777</v>
      </c>
      <c r="G26" s="274">
        <v>75.141803870698041</v>
      </c>
      <c r="H26" s="274">
        <v>76.450129982766555</v>
      </c>
      <c r="I26" s="274">
        <v>77.758456094835083</v>
      </c>
      <c r="J26" s="274">
        <v>79.066782206903611</v>
      </c>
      <c r="K26" s="274">
        <v>80.375108318972138</v>
      </c>
      <c r="L26" s="274">
        <v>81.683434431040666</v>
      </c>
      <c r="M26" s="274">
        <v>82.99176054310918</v>
      </c>
      <c r="N26" s="274">
        <v>84.300086655177708</v>
      </c>
      <c r="O26" s="274">
        <v>85.608412767246236</v>
      </c>
      <c r="P26" s="274">
        <v>86.91673887931475</v>
      </c>
      <c r="Q26" s="274">
        <v>88.225064991383277</v>
      </c>
      <c r="R26" s="274">
        <v>89.533391103451805</v>
      </c>
      <c r="S26" s="274">
        <v>90.841717215520333</v>
      </c>
      <c r="T26" s="274">
        <v>92.150043327588861</v>
      </c>
      <c r="U26" s="274">
        <v>93.458369439657375</v>
      </c>
      <c r="V26" s="274">
        <v>94.766695551725903</v>
      </c>
      <c r="W26" s="274">
        <v>96.075021663794431</v>
      </c>
      <c r="X26" s="274">
        <v>97.383347775862944</v>
      </c>
      <c r="Y26" s="274">
        <v>98.691673887931472</v>
      </c>
      <c r="Z26" s="274">
        <v>100</v>
      </c>
      <c r="AA26" s="274" t="s">
        <v>0</v>
      </c>
    </row>
    <row r="27" spans="2:27" s="255" customFormat="1" ht="27.9" customHeight="1" x14ac:dyDescent="0.25">
      <c r="B27" s="276" t="s">
        <v>132</v>
      </c>
      <c r="C27" s="274">
        <v>171.70858607760169</v>
      </c>
      <c r="D27" s="274">
        <v>171.70858607760169</v>
      </c>
      <c r="E27" s="274">
        <v>172.06222875163166</v>
      </c>
      <c r="F27" s="274">
        <v>172.41587142566166</v>
      </c>
      <c r="G27" s="274">
        <v>173.1231567737216</v>
      </c>
      <c r="H27" s="274">
        <v>174.53772746984151</v>
      </c>
      <c r="I27" s="274">
        <v>175.95229816596145</v>
      </c>
      <c r="J27" s="274">
        <v>177.36686886208136</v>
      </c>
      <c r="K27" s="274">
        <v>178.78143955820127</v>
      </c>
      <c r="L27" s="274">
        <v>180.19601025432118</v>
      </c>
      <c r="M27" s="274">
        <v>181.61058095044109</v>
      </c>
      <c r="N27" s="274">
        <v>183.02515164656103</v>
      </c>
      <c r="O27" s="274">
        <v>184.43972234268094</v>
      </c>
      <c r="P27" s="274">
        <v>185.85429303880085</v>
      </c>
      <c r="Q27" s="274">
        <v>187.26886373492076</v>
      </c>
      <c r="R27" s="274">
        <v>188.68343443104067</v>
      </c>
      <c r="S27" s="274">
        <v>190.0980051271606</v>
      </c>
      <c r="T27" s="274">
        <v>191.51257582328051</v>
      </c>
      <c r="U27" s="274">
        <v>192.92714651940042</v>
      </c>
      <c r="V27" s="274">
        <v>194.34171721552033</v>
      </c>
      <c r="W27" s="274">
        <v>195.75628791164024</v>
      </c>
      <c r="X27" s="274">
        <v>197.17085860776018</v>
      </c>
      <c r="Y27" s="274">
        <v>198.58542930388009</v>
      </c>
      <c r="Z27" s="274">
        <v>200</v>
      </c>
      <c r="AA27" s="274" t="s">
        <v>120</v>
      </c>
    </row>
    <row r="28" spans="2:27" s="255" customFormat="1" ht="27.9" customHeight="1" x14ac:dyDescent="0.25">
      <c r="B28" s="276" t="s">
        <v>133</v>
      </c>
      <c r="C28" s="274"/>
      <c r="D28" s="274">
        <v>0</v>
      </c>
      <c r="E28" s="274">
        <v>32071.636421023279</v>
      </c>
      <c r="F28" s="274">
        <v>45332.284337809157</v>
      </c>
      <c r="G28" s="274">
        <v>64041.994955847294</v>
      </c>
      <c r="H28" s="274">
        <v>90377.733326724192</v>
      </c>
      <c r="I28" s="274">
        <v>110454.8445748543</v>
      </c>
      <c r="J28" s="274">
        <v>127270.54311293273</v>
      </c>
      <c r="K28" s="274">
        <v>141988.34474664973</v>
      </c>
      <c r="L28" s="274">
        <v>155206.21569045816</v>
      </c>
      <c r="M28" s="274">
        <v>167280.09199973461</v>
      </c>
      <c r="N28" s="274">
        <v>178442.34199133699</v>
      </c>
      <c r="O28" s="274">
        <v>188854.67983794774</v>
      </c>
      <c r="P28" s="274">
        <v>198635.07047714706</v>
      </c>
      <c r="Q28" s="274">
        <v>207872.73220808836</v>
      </c>
      <c r="R28" s="274">
        <v>216637.10396254165</v>
      </c>
      <c r="S28" s="274">
        <v>224983.50445382777</v>
      </c>
      <c r="T28" s="274">
        <v>232956.86335628937</v>
      </c>
      <c r="U28" s="274">
        <v>240594.27162487301</v>
      </c>
      <c r="V28" s="274">
        <v>247926.77817862362</v>
      </c>
      <c r="W28" s="274">
        <v>254980.68864678493</v>
      </c>
      <c r="X28" s="274">
        <v>261778.52523263241</v>
      </c>
      <c r="Y28" s="274">
        <v>268339.7499599756</v>
      </c>
      <c r="Z28" s="274">
        <v>274681.31896730687</v>
      </c>
      <c r="AA28" s="274">
        <v>0.7</v>
      </c>
    </row>
    <row r="29" spans="2:27" s="255" customFormat="1" ht="27.9" customHeight="1" x14ac:dyDescent="0.25">
      <c r="B29" s="278"/>
      <c r="C29" s="268"/>
      <c r="D29" s="274">
        <v>85.854293038800847</v>
      </c>
      <c r="E29" s="274">
        <v>86.031114375815832</v>
      </c>
      <c r="F29" s="274">
        <v>86.207935712830832</v>
      </c>
      <c r="G29" s="274">
        <v>86.561578386860802</v>
      </c>
      <c r="H29" s="274">
        <v>87.268863734920757</v>
      </c>
      <c r="I29" s="274">
        <v>87.976149082980726</v>
      </c>
      <c r="J29" s="274">
        <v>88.683434431040681</v>
      </c>
      <c r="K29" s="274">
        <v>89.390719779100635</v>
      </c>
      <c r="L29" s="274">
        <v>90.09800512716059</v>
      </c>
      <c r="M29" s="274">
        <v>90.805290475220545</v>
      </c>
      <c r="N29" s="274">
        <v>91.512575823280514</v>
      </c>
      <c r="O29" s="274">
        <v>92.219861171340469</v>
      </c>
      <c r="P29" s="274">
        <v>92.927146519400424</v>
      </c>
      <c r="Q29" s="274">
        <v>93.634431867460378</v>
      </c>
      <c r="R29" s="274">
        <v>94.341717215520333</v>
      </c>
      <c r="S29" s="274">
        <v>95.049002563580302</v>
      </c>
      <c r="T29" s="274">
        <v>95.756287911640257</v>
      </c>
      <c r="U29" s="274">
        <v>96.463573259700212</v>
      </c>
      <c r="V29" s="274">
        <v>97.170858607760167</v>
      </c>
      <c r="W29" s="274">
        <v>97.878143955820121</v>
      </c>
      <c r="X29" s="274">
        <v>98.58542930388009</v>
      </c>
      <c r="Y29" s="274">
        <v>99.292714651940045</v>
      </c>
      <c r="Z29" s="274">
        <v>100</v>
      </c>
      <c r="AA29" s="274">
        <v>0</v>
      </c>
    </row>
    <row r="30" spans="2:27" s="255" customFormat="1" ht="27.9" customHeight="1" x14ac:dyDescent="0.25">
      <c r="B30" s="276" t="s">
        <v>134</v>
      </c>
      <c r="C30" s="274">
        <v>195.75021663794428</v>
      </c>
      <c r="D30" s="274">
        <v>195.75021663794428</v>
      </c>
      <c r="E30" s="274">
        <v>195.80333892996998</v>
      </c>
      <c r="F30" s="274">
        <v>195.85646122199566</v>
      </c>
      <c r="G30" s="274">
        <v>195.96270580604707</v>
      </c>
      <c r="H30" s="274">
        <v>196.17519497414986</v>
      </c>
      <c r="I30" s="274">
        <v>196.38768414225262</v>
      </c>
      <c r="J30" s="274">
        <v>196.60017331035542</v>
      </c>
      <c r="K30" s="274">
        <v>196.81266247845821</v>
      </c>
      <c r="L30" s="274">
        <v>197.025151646561</v>
      </c>
      <c r="M30" s="274">
        <v>197.23764081466379</v>
      </c>
      <c r="N30" s="274">
        <v>197.45012998276655</v>
      </c>
      <c r="O30" s="274">
        <v>197.66261915086935</v>
      </c>
      <c r="P30" s="274">
        <v>197.87510831897214</v>
      </c>
      <c r="Q30" s="274">
        <v>198.08759748707493</v>
      </c>
      <c r="R30" s="274">
        <v>198.30008665517772</v>
      </c>
      <c r="S30" s="274">
        <v>198.51257582328049</v>
      </c>
      <c r="T30" s="274">
        <v>198.72506499138328</v>
      </c>
      <c r="U30" s="274">
        <v>198.93755415948607</v>
      </c>
      <c r="V30" s="274">
        <v>199.15004332758886</v>
      </c>
      <c r="W30" s="274">
        <v>199.36253249569165</v>
      </c>
      <c r="X30" s="274">
        <v>199.57502166379442</v>
      </c>
      <c r="Y30" s="274">
        <v>199.78751083189721</v>
      </c>
      <c r="Z30" s="274">
        <v>200</v>
      </c>
      <c r="AA30" s="274" t="s">
        <v>120</v>
      </c>
    </row>
    <row r="31" spans="2:27" s="255" customFormat="1" ht="27.75" customHeight="1" x14ac:dyDescent="0.25">
      <c r="B31" s="276" t="s">
        <v>135</v>
      </c>
      <c r="C31" s="274"/>
      <c r="D31" s="274">
        <v>0</v>
      </c>
      <c r="E31" s="274">
        <v>11513.094791839567</v>
      </c>
      <c r="F31" s="274">
        <v>16280.475429930631</v>
      </c>
      <c r="G31" s="274">
        <v>23019.82771135075</v>
      </c>
      <c r="H31" s="274">
        <v>32542.952622111217</v>
      </c>
      <c r="I31" s="274">
        <v>39842.112048858973</v>
      </c>
      <c r="J31" s="274">
        <v>45988.725241161745</v>
      </c>
      <c r="K31" s="274">
        <v>51397.96334237876</v>
      </c>
      <c r="L31" s="274">
        <v>56282.832656381783</v>
      </c>
      <c r="M31" s="274">
        <v>60769.916056814931</v>
      </c>
      <c r="N31" s="274">
        <v>64941.719818022772</v>
      </c>
      <c r="O31" s="274">
        <v>68855.574051322721</v>
      </c>
      <c r="P31" s="274">
        <v>72553.235714170296</v>
      </c>
      <c r="Q31" s="274">
        <v>76066.239402898733</v>
      </c>
      <c r="R31" s="274">
        <v>79419.093238632122</v>
      </c>
      <c r="S31" s="274">
        <v>82631.294280303613</v>
      </c>
      <c r="T31" s="274">
        <v>85718.656357143293</v>
      </c>
      <c r="U31" s="274">
        <v>88694.217007391504</v>
      </c>
      <c r="V31" s="274">
        <v>91568.875951814465</v>
      </c>
      <c r="W31" s="274">
        <v>94351.856289356947</v>
      </c>
      <c r="X31" s="274">
        <v>97051.045110603736</v>
      </c>
      <c r="Y31" s="274">
        <v>99673.249964660863</v>
      </c>
      <c r="Z31" s="274">
        <v>102224.39527636924</v>
      </c>
      <c r="AA31" s="274">
        <v>0.6</v>
      </c>
    </row>
    <row r="32" spans="2:27" s="255" customFormat="1" ht="27.9" customHeight="1" x14ac:dyDescent="0.25">
      <c r="B32" s="277"/>
      <c r="C32" s="274"/>
      <c r="D32" s="274">
        <v>97.875108318972138</v>
      </c>
      <c r="E32" s="274">
        <v>97.901669464984991</v>
      </c>
      <c r="F32" s="274">
        <v>97.928230610997829</v>
      </c>
      <c r="G32" s="274">
        <v>97.981352903023534</v>
      </c>
      <c r="H32" s="274">
        <v>98.08759748707493</v>
      </c>
      <c r="I32" s="274">
        <v>98.193842071126312</v>
      </c>
      <c r="J32" s="274">
        <v>98.300086655177708</v>
      </c>
      <c r="K32" s="274">
        <v>98.406331239229104</v>
      </c>
      <c r="L32" s="274">
        <v>98.5125758232805</v>
      </c>
      <c r="M32" s="274">
        <v>98.618820407331896</v>
      </c>
      <c r="N32" s="274">
        <v>98.725064991383277</v>
      </c>
      <c r="O32" s="274">
        <v>98.831309575434673</v>
      </c>
      <c r="P32" s="274">
        <v>98.937554159486069</v>
      </c>
      <c r="Q32" s="274">
        <v>99.043798743537465</v>
      </c>
      <c r="R32" s="274">
        <v>99.150043327588861</v>
      </c>
      <c r="S32" s="274">
        <v>99.256287911640243</v>
      </c>
      <c r="T32" s="274">
        <v>99.362532495691639</v>
      </c>
      <c r="U32" s="274">
        <v>99.468777079743035</v>
      </c>
      <c r="V32" s="274">
        <v>99.575021663794431</v>
      </c>
      <c r="W32" s="274">
        <v>99.681266247845826</v>
      </c>
      <c r="X32" s="274">
        <v>99.787510831897208</v>
      </c>
      <c r="Y32" s="274">
        <v>99.893755415948604</v>
      </c>
      <c r="Z32" s="274">
        <v>100</v>
      </c>
      <c r="AA32" s="274" t="s">
        <v>0</v>
      </c>
    </row>
    <row r="33" spans="2:27" s="255" customFormat="1" ht="27.9" customHeight="1" x14ac:dyDescent="0.25">
      <c r="B33" s="276" t="s">
        <v>136</v>
      </c>
      <c r="C33" s="274">
        <v>75.542063836231179</v>
      </c>
      <c r="D33" s="274">
        <v>75.542063836231179</v>
      </c>
      <c r="E33" s="274">
        <v>77.097788038278296</v>
      </c>
      <c r="F33" s="274">
        <v>78.653512240325398</v>
      </c>
      <c r="G33" s="274">
        <v>81.764960644419617</v>
      </c>
      <c r="H33" s="274">
        <v>87.987857452608068</v>
      </c>
      <c r="I33" s="274">
        <v>94.210754260796506</v>
      </c>
      <c r="J33" s="274">
        <v>100.43365106898494</v>
      </c>
      <c r="K33" s="274">
        <v>106.65654787717338</v>
      </c>
      <c r="L33" s="274">
        <v>112.87944468536182</v>
      </c>
      <c r="M33" s="274">
        <v>119.10234149355026</v>
      </c>
      <c r="N33" s="274">
        <v>125.32523830173871</v>
      </c>
      <c r="O33" s="274">
        <v>131.54813510992716</v>
      </c>
      <c r="P33" s="274">
        <v>137.7710319181156</v>
      </c>
      <c r="Q33" s="274">
        <v>143.99392872630403</v>
      </c>
      <c r="R33" s="274">
        <v>150.21682553449247</v>
      </c>
      <c r="S33" s="274">
        <v>156.43972234268091</v>
      </c>
      <c r="T33" s="274">
        <v>162.66261915086935</v>
      </c>
      <c r="U33" s="274">
        <v>168.88551595905778</v>
      </c>
      <c r="V33" s="274">
        <v>175.10841276724625</v>
      </c>
      <c r="W33" s="274">
        <v>181.33130957543466</v>
      </c>
      <c r="X33" s="274">
        <v>187.55420638362313</v>
      </c>
      <c r="Y33" s="274">
        <v>193.77710319181153</v>
      </c>
      <c r="Z33" s="274">
        <v>200</v>
      </c>
      <c r="AA33" s="274" t="s">
        <v>120</v>
      </c>
    </row>
    <row r="34" spans="2:27" s="255" customFormat="1" ht="27.9" customHeight="1" x14ac:dyDescent="0.25">
      <c r="B34" s="276" t="s">
        <v>137</v>
      </c>
      <c r="C34" s="274"/>
      <c r="D34" s="274">
        <v>0</v>
      </c>
      <c r="E34" s="274">
        <v>84244.399854638104</v>
      </c>
      <c r="F34" s="274">
        <v>118963.71083452829</v>
      </c>
      <c r="G34" s="274">
        <v>167741.57420920514</v>
      </c>
      <c r="H34" s="274">
        <v>235806.06087402062</v>
      </c>
      <c r="I34" s="274">
        <v>287057.11605919164</v>
      </c>
      <c r="J34" s="274">
        <v>329437.55754934141</v>
      </c>
      <c r="K34" s="274">
        <v>366041.59282312327</v>
      </c>
      <c r="L34" s="274">
        <v>398464.32454795763</v>
      </c>
      <c r="M34" s="274">
        <v>427657.82479336089</v>
      </c>
      <c r="N34" s="274">
        <v>454245.13116276276</v>
      </c>
      <c r="O34" s="274">
        <v>478660.72553711786</v>
      </c>
      <c r="P34" s="274">
        <v>501222.07460059266</v>
      </c>
      <c r="Q34" s="274">
        <v>522169.58248320245</v>
      </c>
      <c r="R34" s="274">
        <v>541690.50626995438</v>
      </c>
      <c r="S34" s="274">
        <v>559934.07040818187</v>
      </c>
      <c r="T34" s="274">
        <v>577021.44564418739</v>
      </c>
      <c r="U34" s="274">
        <v>593052.57875781867</v>
      </c>
      <c r="V34" s="274">
        <v>608111.01002847136</v>
      </c>
      <c r="W34" s="274">
        <v>622267.35955934075</v>
      </c>
      <c r="X34" s="274">
        <v>635581.90655226959</v>
      </c>
      <c r="Y34" s="274">
        <v>648106.53445929685</v>
      </c>
      <c r="Z34" s="274">
        <v>659886.22276087827</v>
      </c>
      <c r="AA34" s="274">
        <v>1.1000000000000001</v>
      </c>
    </row>
    <row r="35" spans="2:27" s="255" customFormat="1" ht="27.9" customHeight="1" x14ac:dyDescent="0.25">
      <c r="B35" s="278"/>
      <c r="C35" s="268"/>
      <c r="D35" s="274">
        <v>37.77103191811559</v>
      </c>
      <c r="E35" s="274">
        <v>38.548894019139148</v>
      </c>
      <c r="F35" s="274">
        <v>39.326756120162699</v>
      </c>
      <c r="G35" s="274">
        <v>40.882480322209808</v>
      </c>
      <c r="H35" s="274">
        <v>43.993928726304034</v>
      </c>
      <c r="I35" s="274">
        <v>47.105377130398253</v>
      </c>
      <c r="J35" s="274">
        <v>50.216825534492472</v>
      </c>
      <c r="K35" s="274">
        <v>53.32827393858669</v>
      </c>
      <c r="L35" s="274">
        <v>56.439722342680909</v>
      </c>
      <c r="M35" s="274">
        <v>59.551170746775128</v>
      </c>
      <c r="N35" s="274">
        <v>62.662619150869361</v>
      </c>
      <c r="O35" s="274">
        <v>65.77406755496358</v>
      </c>
      <c r="P35" s="274">
        <v>68.885515959057798</v>
      </c>
      <c r="Q35" s="274">
        <v>71.996964363152017</v>
      </c>
      <c r="R35" s="274">
        <v>75.108412767246236</v>
      </c>
      <c r="S35" s="274">
        <v>78.219861171340455</v>
      </c>
      <c r="T35" s="274">
        <v>81.331309575434673</v>
      </c>
      <c r="U35" s="274">
        <v>84.442757979528892</v>
      </c>
      <c r="V35" s="274">
        <v>87.554206383623125</v>
      </c>
      <c r="W35" s="274">
        <v>90.66565478771733</v>
      </c>
      <c r="X35" s="274">
        <v>93.777103191811563</v>
      </c>
      <c r="Y35" s="274">
        <v>96.888551595905767</v>
      </c>
      <c r="Z35" s="274">
        <v>100</v>
      </c>
      <c r="AA35" s="274">
        <v>0</v>
      </c>
    </row>
    <row r="36" spans="2:27" s="255" customFormat="1" ht="27.9" customHeight="1" x14ac:dyDescent="0.25">
      <c r="B36" s="278"/>
      <c r="C36" s="268"/>
      <c r="D36" s="278"/>
      <c r="E36" s="279"/>
      <c r="F36" s="268"/>
      <c r="G36" s="280"/>
      <c r="H36" s="268"/>
      <c r="I36" s="268"/>
      <c r="J36" s="268"/>
      <c r="K36" s="268"/>
      <c r="L36" s="268"/>
      <c r="M36" s="268"/>
      <c r="N36" s="268"/>
      <c r="O36" s="268"/>
      <c r="P36" s="268"/>
      <c r="Q36" s="268"/>
      <c r="R36" s="268"/>
      <c r="S36" s="268"/>
      <c r="T36" s="268"/>
      <c r="U36" s="268"/>
      <c r="V36" s="268"/>
      <c r="W36" s="268"/>
      <c r="X36" s="268"/>
      <c r="Y36" s="268"/>
      <c r="Z36" s="268"/>
      <c r="AA36" s="268"/>
    </row>
    <row r="37" spans="2:27" ht="27.9" customHeight="1" x14ac:dyDescent="0.3">
      <c r="B37" s="266" t="s">
        <v>138</v>
      </c>
      <c r="C37" s="268"/>
      <c r="D37" s="268"/>
      <c r="E37" s="281"/>
      <c r="F37" s="266" t="s">
        <v>139</v>
      </c>
      <c r="G37" s="266" t="s">
        <v>140</v>
      </c>
      <c r="H37" s="266" t="s">
        <v>141</v>
      </c>
      <c r="I37" s="281"/>
      <c r="J37" s="281"/>
      <c r="K37" s="281"/>
      <c r="L37" s="281"/>
      <c r="M37" s="281"/>
      <c r="N37" s="281"/>
      <c r="O37" s="281"/>
      <c r="P37" s="281"/>
      <c r="Q37" s="281"/>
      <c r="R37" s="281"/>
      <c r="S37" s="281"/>
      <c r="T37" s="281"/>
      <c r="U37" s="281"/>
      <c r="V37" s="281"/>
      <c r="W37" s="281"/>
      <c r="X37" s="281"/>
      <c r="Y37" s="281"/>
      <c r="Z37" s="281"/>
      <c r="AA37" s="281"/>
    </row>
    <row r="38" spans="2:27" ht="27.9" customHeight="1" x14ac:dyDescent="0.3">
      <c r="B38" s="282" t="s">
        <v>142</v>
      </c>
      <c r="C38" s="283">
        <v>500000</v>
      </c>
      <c r="D38" s="284">
        <v>85</v>
      </c>
      <c r="E38" s="281"/>
      <c r="F38" s="282">
        <v>2</v>
      </c>
      <c r="G38" s="285">
        <v>500000</v>
      </c>
      <c r="H38" s="282">
        <v>170</v>
      </c>
      <c r="I38" s="281"/>
      <c r="J38" s="281"/>
      <c r="K38" s="281"/>
      <c r="L38" s="281"/>
      <c r="M38" s="281"/>
      <c r="N38" s="281"/>
      <c r="O38" s="281"/>
      <c r="P38" s="281"/>
      <c r="Q38" s="281"/>
      <c r="R38" s="281"/>
      <c r="S38" s="281"/>
      <c r="T38" s="281"/>
      <c r="U38" s="281"/>
      <c r="V38" s="281"/>
      <c r="W38" s="281"/>
      <c r="X38" s="281"/>
      <c r="Y38" s="281"/>
      <c r="Z38" s="281"/>
      <c r="AA38" s="281"/>
    </row>
    <row r="39" spans="2:27" ht="27.9" customHeight="1" x14ac:dyDescent="0.3">
      <c r="B39" s="282" t="s">
        <v>143</v>
      </c>
      <c r="C39" s="283">
        <v>574847.65546153125</v>
      </c>
      <c r="D39" s="284">
        <v>100</v>
      </c>
      <c r="E39" s="281"/>
      <c r="F39" s="266"/>
      <c r="G39" s="281"/>
      <c r="H39" s="281"/>
      <c r="I39" s="281"/>
      <c r="J39" s="281"/>
      <c r="K39" s="281"/>
      <c r="L39" s="281"/>
      <c r="M39" s="281"/>
      <c r="N39" s="281"/>
      <c r="O39" s="281"/>
      <c r="P39" s="281"/>
      <c r="Q39" s="281"/>
      <c r="R39" s="281"/>
      <c r="S39" s="281"/>
      <c r="T39" s="281"/>
      <c r="U39" s="281"/>
      <c r="V39" s="281"/>
      <c r="W39" s="281"/>
      <c r="X39" s="281"/>
      <c r="Y39" s="281"/>
      <c r="Z39" s="281"/>
      <c r="AA39" s="281"/>
    </row>
    <row r="40" spans="2:27" ht="27.9" customHeight="1" x14ac:dyDescent="0.3">
      <c r="B40" s="282" t="s">
        <v>144</v>
      </c>
      <c r="C40" s="286">
        <v>100</v>
      </c>
      <c r="D40" s="286">
        <v>100</v>
      </c>
      <c r="E40" s="281"/>
      <c r="F40" s="282" t="s">
        <v>144</v>
      </c>
      <c r="G40" s="287">
        <v>200</v>
      </c>
      <c r="H40" s="281"/>
      <c r="I40" s="281"/>
      <c r="J40" s="281"/>
      <c r="K40" s="281"/>
      <c r="L40" s="281"/>
      <c r="M40" s="281"/>
      <c r="N40" s="281"/>
      <c r="O40" s="281"/>
      <c r="P40" s="281"/>
      <c r="Q40" s="281"/>
      <c r="R40" s="281"/>
      <c r="S40" s="281"/>
      <c r="T40" s="281"/>
      <c r="U40" s="281"/>
      <c r="V40" s="281"/>
      <c r="W40" s="281"/>
      <c r="X40" s="281"/>
      <c r="Y40" s="281"/>
      <c r="Z40" s="281"/>
      <c r="AA40" s="281"/>
    </row>
    <row r="41" spans="2:27" ht="27.9" customHeight="1" x14ac:dyDescent="0.3">
      <c r="B41" s="282" t="s">
        <v>145</v>
      </c>
      <c r="C41" s="286">
        <v>50</v>
      </c>
      <c r="D41" s="286">
        <v>50</v>
      </c>
      <c r="E41" s="281"/>
      <c r="F41" s="282" t="s">
        <v>145</v>
      </c>
      <c r="G41" s="282">
        <v>100</v>
      </c>
      <c r="H41" s="281"/>
      <c r="I41" s="281"/>
      <c r="J41" s="281"/>
      <c r="K41" s="281"/>
      <c r="L41" s="281"/>
      <c r="M41" s="281"/>
      <c r="N41" s="281"/>
      <c r="O41" s="281"/>
      <c r="P41" s="281"/>
      <c r="Q41" s="281"/>
      <c r="R41" s="281"/>
      <c r="S41" s="281"/>
      <c r="T41" s="281"/>
      <c r="U41" s="281"/>
      <c r="V41" s="281"/>
      <c r="W41" s="281"/>
      <c r="X41" s="281"/>
      <c r="Y41" s="281"/>
      <c r="Z41" s="281"/>
      <c r="AA41" s="281"/>
    </row>
    <row r="42" spans="2:27" ht="27.9" customHeight="1" x14ac:dyDescent="0.3">
      <c r="B42" s="282" t="s">
        <v>141</v>
      </c>
      <c r="C42" s="286">
        <v>85</v>
      </c>
      <c r="D42" s="286">
        <v>85</v>
      </c>
      <c r="E42" s="281"/>
      <c r="F42" s="282" t="s">
        <v>146</v>
      </c>
      <c r="G42" s="288">
        <v>100</v>
      </c>
      <c r="H42" s="281"/>
      <c r="I42" s="281"/>
      <c r="J42" s="281"/>
      <c r="K42" s="281"/>
      <c r="L42" s="281"/>
      <c r="M42" s="281"/>
      <c r="N42" s="281"/>
      <c r="O42" s="281"/>
      <c r="P42" s="281"/>
      <c r="Q42" s="281"/>
      <c r="R42" s="281"/>
      <c r="S42" s="281"/>
      <c r="T42" s="281"/>
      <c r="U42" s="281"/>
      <c r="V42" s="281"/>
      <c r="W42" s="281"/>
      <c r="X42" s="281"/>
      <c r="Y42" s="281"/>
      <c r="Z42" s="281"/>
      <c r="AA42" s="281"/>
    </row>
    <row r="43" spans="2:27" ht="27.9" customHeight="1" x14ac:dyDescent="0.3">
      <c r="B43" s="282" t="s">
        <v>147</v>
      </c>
      <c r="C43" s="289">
        <v>0</v>
      </c>
      <c r="D43" s="283">
        <v>1000000.0000000002</v>
      </c>
      <c r="E43" s="281"/>
      <c r="F43" s="282" t="s">
        <v>148</v>
      </c>
      <c r="G43" s="288">
        <v>140</v>
      </c>
      <c r="H43" s="288">
        <v>140</v>
      </c>
      <c r="I43" s="290" t="s">
        <v>149</v>
      </c>
      <c r="J43" s="281"/>
      <c r="K43" s="281"/>
      <c r="L43" s="281"/>
      <c r="M43" s="281"/>
      <c r="N43" s="281"/>
      <c r="O43" s="281"/>
      <c r="P43" s="281"/>
      <c r="Q43" s="281"/>
      <c r="R43" s="281"/>
      <c r="S43" s="281"/>
      <c r="T43" s="281"/>
      <c r="U43" s="281"/>
      <c r="V43" s="281"/>
      <c r="W43" s="281"/>
      <c r="X43" s="281"/>
      <c r="Y43" s="281"/>
      <c r="Z43" s="281"/>
      <c r="AA43" s="281"/>
    </row>
    <row r="44" spans="2:27" ht="27.9" customHeight="1" x14ac:dyDescent="0.3">
      <c r="B44" s="282" t="s">
        <v>150</v>
      </c>
      <c r="C44" s="286">
        <v>175</v>
      </c>
      <c r="D44" s="284">
        <v>175</v>
      </c>
      <c r="E44" s="281"/>
      <c r="F44" s="282" t="s">
        <v>151</v>
      </c>
      <c r="G44" s="288">
        <v>70</v>
      </c>
      <c r="H44" s="288">
        <v>70</v>
      </c>
      <c r="I44" s="281"/>
      <c r="J44" s="281"/>
      <c r="K44" s="281"/>
      <c r="L44" s="281"/>
      <c r="M44" s="281"/>
      <c r="N44" s="281"/>
      <c r="O44" s="281"/>
      <c r="P44" s="281"/>
      <c r="Q44" s="281"/>
      <c r="R44" s="281"/>
      <c r="S44" s="281"/>
      <c r="T44" s="281"/>
      <c r="U44" s="281"/>
      <c r="V44" s="281"/>
      <c r="W44" s="281"/>
      <c r="X44" s="281"/>
      <c r="Y44" s="281"/>
      <c r="Z44" s="281"/>
      <c r="AA44" s="281"/>
    </row>
    <row r="45" spans="2:27" ht="27.9" customHeight="1" x14ac:dyDescent="0.3">
      <c r="B45" s="282" t="s">
        <v>152</v>
      </c>
      <c r="C45" s="286">
        <v>25</v>
      </c>
      <c r="D45" s="289">
        <v>50000</v>
      </c>
      <c r="E45" s="281"/>
      <c r="F45" s="282" t="s">
        <v>153</v>
      </c>
      <c r="G45" s="288">
        <v>50</v>
      </c>
      <c r="H45" s="285">
        <v>0</v>
      </c>
      <c r="I45" s="281"/>
      <c r="J45" s="281"/>
      <c r="K45" s="281"/>
      <c r="L45" s="281"/>
      <c r="M45" s="281"/>
      <c r="N45" s="281"/>
      <c r="O45" s="281"/>
      <c r="P45" s="281"/>
      <c r="Q45" s="281"/>
      <c r="R45" s="281"/>
      <c r="S45" s="281"/>
      <c r="T45" s="281"/>
      <c r="U45" s="281"/>
      <c r="V45" s="281"/>
      <c r="W45" s="281"/>
      <c r="X45" s="281"/>
      <c r="Y45" s="281"/>
      <c r="Z45" s="281"/>
      <c r="AA45" s="281"/>
    </row>
    <row r="46" spans="2:27" ht="27.9" customHeight="1" x14ac:dyDescent="0.3">
      <c r="B46" s="282" t="s">
        <v>146</v>
      </c>
      <c r="C46" s="286">
        <v>75</v>
      </c>
      <c r="D46" s="289">
        <v>50000</v>
      </c>
      <c r="E46" s="281"/>
      <c r="F46" s="281"/>
      <c r="G46" s="281"/>
      <c r="H46" s="281"/>
      <c r="I46" s="281"/>
      <c r="J46" s="281"/>
      <c r="K46" s="281"/>
      <c r="L46" s="281"/>
      <c r="M46" s="281"/>
      <c r="N46" s="281"/>
      <c r="O46" s="281"/>
      <c r="P46" s="281"/>
      <c r="Q46" s="281"/>
      <c r="R46" s="281"/>
      <c r="S46" s="281"/>
      <c r="T46" s="281"/>
      <c r="U46" s="281"/>
      <c r="V46" s="281"/>
      <c r="W46" s="281"/>
      <c r="X46" s="281"/>
      <c r="Y46" s="281"/>
      <c r="Z46" s="281"/>
      <c r="AA46" s="281"/>
    </row>
    <row r="47" spans="2:27" ht="27.9" customHeight="1" x14ac:dyDescent="0.3">
      <c r="B47" s="282" t="s">
        <v>154</v>
      </c>
      <c r="C47" s="286">
        <v>137.5</v>
      </c>
      <c r="D47" s="289">
        <v>50000</v>
      </c>
      <c r="E47" s="281"/>
      <c r="F47" s="281"/>
      <c r="G47" s="281"/>
      <c r="H47" s="281"/>
      <c r="I47" s="281"/>
      <c r="J47" s="281"/>
      <c r="K47" s="281"/>
      <c r="L47" s="281"/>
      <c r="M47" s="281"/>
      <c r="N47" s="281"/>
      <c r="O47" s="281"/>
      <c r="P47" s="281"/>
      <c r="Q47" s="281"/>
      <c r="R47" s="281"/>
      <c r="S47" s="281"/>
      <c r="T47" s="281"/>
      <c r="U47" s="281"/>
      <c r="V47" s="281"/>
      <c r="W47" s="281"/>
      <c r="X47" s="281"/>
      <c r="Y47" s="281"/>
      <c r="Z47" s="281"/>
      <c r="AA47" s="281"/>
    </row>
    <row r="48" spans="2:27" ht="27.9" customHeight="1" x14ac:dyDescent="0.3"/>
    <row r="49" s="254" customFormat="1" ht="15" hidden="1" customHeight="1" x14ac:dyDescent="0.3"/>
    <row r="50" s="254" customFormat="1" ht="15" hidden="1" customHeight="1" x14ac:dyDescent="0.3"/>
    <row r="51" s="254" customFormat="1" ht="15" hidden="1" customHeight="1" x14ac:dyDescent="0.3"/>
    <row r="52" s="254" customFormat="1" ht="15" hidden="1" customHeight="1" x14ac:dyDescent="0.3"/>
    <row r="53" s="254" customFormat="1" ht="15" hidden="1" customHeight="1" x14ac:dyDescent="0.3"/>
    <row r="54" s="254" customFormat="1" ht="15" hidden="1" customHeight="1" x14ac:dyDescent="0.3"/>
    <row r="55" s="254" customFormat="1" ht="15" hidden="1" customHeight="1" x14ac:dyDescent="0.3"/>
    <row r="56" s="254" customFormat="1" ht="15" hidden="1" customHeight="1" x14ac:dyDescent="0.3"/>
    <row r="57" s="254" customFormat="1" ht="15" hidden="1" customHeight="1" x14ac:dyDescent="0.3"/>
    <row r="58" s="254" customFormat="1" ht="15" hidden="1" customHeight="1" x14ac:dyDescent="0.3"/>
    <row r="59" s="254" customFormat="1" ht="15" hidden="1" customHeight="1" x14ac:dyDescent="0.3"/>
    <row r="60" s="254" customFormat="1" ht="15" hidden="1" customHeight="1" x14ac:dyDescent="0.3"/>
    <row r="61" s="254" customFormat="1" ht="15" hidden="1" customHeight="1" x14ac:dyDescent="0.3"/>
    <row r="62" s="254" customFormat="1" ht="15" hidden="1" customHeight="1" x14ac:dyDescent="0.3"/>
    <row r="63" s="254" customFormat="1" ht="15" hidden="1" customHeight="1" x14ac:dyDescent="0.3"/>
    <row r="64" s="254" customFormat="1" ht="15" hidden="1" customHeight="1" x14ac:dyDescent="0.3"/>
    <row r="65" s="254" customFormat="1" ht="15" hidden="1" customHeight="1" x14ac:dyDescent="0.3"/>
    <row r="66" s="254" customFormat="1" ht="15" hidden="1" customHeight="1" x14ac:dyDescent="0.3"/>
    <row r="67" s="254" customFormat="1" ht="15" hidden="1" customHeight="1" x14ac:dyDescent="0.3"/>
    <row r="68" s="254" customFormat="1" ht="15" hidden="1" customHeight="1" x14ac:dyDescent="0.3"/>
    <row r="69" s="254" customFormat="1" ht="15" hidden="1" customHeight="1" x14ac:dyDescent="0.3"/>
    <row r="70" s="254" customFormat="1" ht="15" hidden="1" customHeight="1" x14ac:dyDescent="0.3"/>
    <row r="71" s="254" customFormat="1" ht="15" hidden="1" customHeight="1" x14ac:dyDescent="0.3"/>
    <row r="72" s="254" customFormat="1" ht="15" hidden="1" customHeight="1" x14ac:dyDescent="0.3"/>
    <row r="73" s="254" customFormat="1" ht="15" hidden="1" customHeight="1" x14ac:dyDescent="0.3"/>
    <row r="74" s="254" customFormat="1" ht="15" hidden="1" customHeight="1" x14ac:dyDescent="0.3"/>
    <row r="75" s="254" customFormat="1" ht="15" hidden="1" customHeight="1" x14ac:dyDescent="0.3"/>
    <row r="76" s="254" customFormat="1" ht="15" hidden="1" customHeight="1" x14ac:dyDescent="0.3"/>
    <row r="77" s="254" customFormat="1" ht="15" hidden="1" customHeight="1" x14ac:dyDescent="0.3"/>
    <row r="78" s="254" customFormat="1" ht="15" hidden="1" customHeight="1" x14ac:dyDescent="0.3"/>
    <row r="79" s="254" customFormat="1" ht="15" hidden="1" customHeight="1" x14ac:dyDescent="0.3"/>
    <row r="80" s="254" customFormat="1" ht="15" hidden="1" customHeight="1" x14ac:dyDescent="0.3"/>
  </sheetData>
  <mergeCells count="2">
    <mergeCell ref="B2:E4"/>
    <mergeCell ref="C9:J10"/>
  </mergeCells>
  <conditionalFormatting sqref="D18:D35 AA17:AA35">
    <cfRule type="expression" dxfId="32" priority="33">
      <formula>ISERROR(D17)</formula>
    </cfRule>
  </conditionalFormatting>
  <conditionalFormatting sqref="D21">
    <cfRule type="expression" dxfId="31" priority="32">
      <formula>ISERROR(D21)</formula>
    </cfRule>
  </conditionalFormatting>
  <conditionalFormatting sqref="D24">
    <cfRule type="expression" dxfId="30" priority="31">
      <formula>ISERROR(D24)</formula>
    </cfRule>
  </conditionalFormatting>
  <conditionalFormatting sqref="D27">
    <cfRule type="expression" dxfId="29" priority="30">
      <formula>ISERROR(D27)</formula>
    </cfRule>
  </conditionalFormatting>
  <conditionalFormatting sqref="D30">
    <cfRule type="expression" dxfId="28" priority="29">
      <formula>ISERROR(D30)</formula>
    </cfRule>
  </conditionalFormatting>
  <conditionalFormatting sqref="D33">
    <cfRule type="expression" dxfId="27" priority="28">
      <formula>ISERROR(D33)</formula>
    </cfRule>
  </conditionalFormatting>
  <conditionalFormatting sqref="E21">
    <cfRule type="expression" dxfId="26" priority="25">
      <formula>ISERROR(E21)</formula>
    </cfRule>
  </conditionalFormatting>
  <conditionalFormatting sqref="E24">
    <cfRule type="expression" dxfId="25" priority="24">
      <formula>ISERROR(E24)</formula>
    </cfRule>
  </conditionalFormatting>
  <conditionalFormatting sqref="E27">
    <cfRule type="expression" dxfId="24" priority="23">
      <formula>ISERROR(E27)</formula>
    </cfRule>
  </conditionalFormatting>
  <conditionalFormatting sqref="D17:Z35">
    <cfRule type="expression" dxfId="23" priority="27">
      <formula>ISERROR(D17)</formula>
    </cfRule>
  </conditionalFormatting>
  <conditionalFormatting sqref="E33">
    <cfRule type="expression" dxfId="22" priority="21">
      <formula>ISERROR(E33)</formula>
    </cfRule>
  </conditionalFormatting>
  <conditionalFormatting sqref="F17:Z17">
    <cfRule type="expression" dxfId="21" priority="13">
      <formula>ISERROR(F17)</formula>
    </cfRule>
  </conditionalFormatting>
  <conditionalFormatting sqref="E17">
    <cfRule type="expression" dxfId="20" priority="20">
      <formula>ISERROR(E17)</formula>
    </cfRule>
  </conditionalFormatting>
  <conditionalFormatting sqref="E18:E35">
    <cfRule type="expression" dxfId="19" priority="26">
      <formula>ISERROR(E18)</formula>
    </cfRule>
  </conditionalFormatting>
  <conditionalFormatting sqref="E30">
    <cfRule type="expression" dxfId="18" priority="22">
      <formula>ISERROR(E30)</formula>
    </cfRule>
  </conditionalFormatting>
  <conditionalFormatting sqref="F18:Z35">
    <cfRule type="expression" dxfId="17" priority="19">
      <formula>ISERROR(F18)</formula>
    </cfRule>
  </conditionalFormatting>
  <conditionalFormatting sqref="F21:Z21">
    <cfRule type="expression" dxfId="16" priority="18">
      <formula>ISERROR(F21)</formula>
    </cfRule>
  </conditionalFormatting>
  <conditionalFormatting sqref="F24:Z24">
    <cfRule type="expression" dxfId="15" priority="17">
      <formula>ISERROR(F24)</formula>
    </cfRule>
  </conditionalFormatting>
  <conditionalFormatting sqref="F27:Z27">
    <cfRule type="expression" dxfId="14" priority="16">
      <formula>ISERROR(F27)</formula>
    </cfRule>
  </conditionalFormatting>
  <conditionalFormatting sqref="F30:Z30">
    <cfRule type="expression" dxfId="13" priority="15">
      <formula>ISERROR(F30)</formula>
    </cfRule>
  </conditionalFormatting>
  <conditionalFormatting sqref="F33:Z33">
    <cfRule type="expression" dxfId="12" priority="14">
      <formula>ISERROR(F33)</formula>
    </cfRule>
  </conditionalFormatting>
  <conditionalFormatting sqref="C18">
    <cfRule type="expression" dxfId="11" priority="12">
      <formula>ISERROR(C18)</formula>
    </cfRule>
  </conditionalFormatting>
  <conditionalFormatting sqref="C18">
    <cfRule type="expression" dxfId="10" priority="11">
      <formula>ISERROR(C18)</formula>
    </cfRule>
  </conditionalFormatting>
  <conditionalFormatting sqref="C21">
    <cfRule type="expression" dxfId="9" priority="10">
      <formula>ISERROR(C21)</formula>
    </cfRule>
  </conditionalFormatting>
  <conditionalFormatting sqref="C21">
    <cfRule type="expression" dxfId="8" priority="9">
      <formula>ISERROR(C21)</formula>
    </cfRule>
  </conditionalFormatting>
  <conditionalFormatting sqref="C24">
    <cfRule type="expression" dxfId="7" priority="8">
      <formula>ISERROR(C24)</formula>
    </cfRule>
  </conditionalFormatting>
  <conditionalFormatting sqref="C24">
    <cfRule type="expression" dxfId="6" priority="7">
      <formula>ISERROR(C24)</formula>
    </cfRule>
  </conditionalFormatting>
  <conditionalFormatting sqref="C27">
    <cfRule type="expression" dxfId="5" priority="6">
      <formula>ISERROR(C27)</formula>
    </cfRule>
  </conditionalFormatting>
  <conditionalFormatting sqref="C27">
    <cfRule type="expression" dxfId="4" priority="5">
      <formula>ISERROR(C27)</formula>
    </cfRule>
  </conditionalFormatting>
  <conditionalFormatting sqref="C30">
    <cfRule type="expression" dxfId="3" priority="4">
      <formula>ISERROR(C30)</formula>
    </cfRule>
  </conditionalFormatting>
  <conditionalFormatting sqref="C30">
    <cfRule type="expression" dxfId="2" priority="3">
      <formula>ISERROR(C30)</formula>
    </cfRule>
  </conditionalFormatting>
  <conditionalFormatting sqref="C33">
    <cfRule type="expression" dxfId="1" priority="2">
      <formula>ISERROR(C33)</formula>
    </cfRule>
  </conditionalFormatting>
  <conditionalFormatting sqref="C33">
    <cfRule type="expression" dxfId="0" priority="1">
      <formula>ISERROR(C33)</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1</vt:i4>
      </vt:variant>
    </vt:vector>
  </HeadingPairs>
  <TitlesOfParts>
    <vt:vector size="7" baseType="lpstr">
      <vt:lpstr>Samenvatting</vt:lpstr>
      <vt:lpstr>1. Implementatie</vt:lpstr>
      <vt:lpstr>2. Gebruiksrecht</vt:lpstr>
      <vt:lpstr>3. Additionele diensten</vt:lpstr>
      <vt:lpstr>BPK-Grafiek</vt:lpstr>
      <vt:lpstr>DATA</vt:lpstr>
      <vt:lpstr>Staffel1</vt:lpstr>
    </vt:vector>
  </TitlesOfParts>
  <Company>Ministerie van Financien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Pieter P.C. van Dorth</dc:creator>
  <cp:lastModifiedBy>Yvo Y. Bakker</cp:lastModifiedBy>
  <cp:lastPrinted>2020-04-16T07:17:17Z</cp:lastPrinted>
  <dcterms:created xsi:type="dcterms:W3CDTF">2019-08-27T11:41:48Z</dcterms:created>
  <dcterms:modified xsi:type="dcterms:W3CDTF">2023-01-17T08:51:15Z</dcterms:modified>
</cp:coreProperties>
</file>